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785" windowWidth="11520" windowHeight="3240" tabRatio="457"/>
  </bookViews>
  <sheets>
    <sheet name="07.08.2014" sheetId="26" r:id="rId1"/>
  </sheets>
  <definedNames>
    <definedName name="_xlnm.Print_Titles" localSheetId="0">'07.08.2014'!$9:$10</definedName>
    <definedName name="_xlnm.Print_Area" localSheetId="0">'07.08.2014'!$A$1:$S$1795</definedName>
  </definedNames>
  <calcPr calcId="145621"/>
</workbook>
</file>

<file path=xl/calcChain.xml><?xml version="1.0" encoding="utf-8"?>
<calcChain xmlns="http://schemas.openxmlformats.org/spreadsheetml/2006/main">
  <c r="F1711" i="26" l="1"/>
  <c r="E1711" i="26"/>
  <c r="D1711" i="26"/>
  <c r="D655" i="26" l="1"/>
  <c r="F303" i="26" l="1"/>
  <c r="G303" i="26"/>
  <c r="F304" i="26" l="1"/>
  <c r="G304" i="26"/>
  <c r="F305" i="26"/>
  <c r="E303" i="26"/>
  <c r="E305" i="26"/>
  <c r="E306" i="26"/>
  <c r="D663" i="26"/>
  <c r="D662" i="26" s="1"/>
  <c r="E662" i="26"/>
  <c r="D511" i="26"/>
  <c r="D503" i="26"/>
  <c r="F654" i="26"/>
  <c r="E1724" i="26" l="1"/>
  <c r="F1724" i="26"/>
  <c r="D1764" i="26"/>
  <c r="D1762" i="26" s="1"/>
  <c r="F1762" i="26"/>
  <c r="F1722" i="26" s="1"/>
  <c r="E1762" i="26"/>
  <c r="E1631" i="26" l="1"/>
  <c r="F1631" i="26"/>
  <c r="G1631" i="26"/>
  <c r="E1632" i="26"/>
  <c r="F1632" i="26"/>
  <c r="G1632" i="26"/>
  <c r="E1633" i="26"/>
  <c r="E1265" i="26" l="1"/>
  <c r="F1265" i="26"/>
  <c r="G1265" i="26"/>
  <c r="H1265" i="26"/>
  <c r="I1265" i="26"/>
  <c r="F1266" i="26"/>
  <c r="G1266" i="26"/>
  <c r="H1266" i="26"/>
  <c r="I1266" i="26"/>
  <c r="E1267" i="26"/>
  <c r="F1267" i="26"/>
  <c r="G1267" i="26"/>
  <c r="H1267" i="26"/>
  <c r="H1268" i="26"/>
  <c r="E241" i="26"/>
  <c r="F241" i="26"/>
  <c r="G241" i="26"/>
  <c r="F242" i="26"/>
  <c r="G242" i="26"/>
  <c r="E107" i="26"/>
  <c r="F108" i="26"/>
  <c r="G108" i="26"/>
  <c r="F14" i="26"/>
  <c r="G14" i="26"/>
  <c r="H14" i="26"/>
  <c r="I14" i="26"/>
  <c r="D654" i="26"/>
  <c r="E654" i="26"/>
  <c r="D257" i="26" l="1"/>
  <c r="G256" i="26"/>
  <c r="F256" i="26"/>
  <c r="E256" i="26"/>
  <c r="D256" i="26"/>
  <c r="D1394" i="26" l="1"/>
  <c r="D1393" i="26"/>
  <c r="D1392" i="26" s="1"/>
  <c r="I1392" i="26"/>
  <c r="H1392" i="26"/>
  <c r="G1392" i="26"/>
  <c r="F1368" i="26"/>
  <c r="E1133" i="26" l="1"/>
  <c r="F1134" i="26"/>
  <c r="E1370" i="26" l="1"/>
  <c r="E1458" i="26"/>
  <c r="E54" i="26"/>
  <c r="E1090" i="26"/>
  <c r="E1238" i="26"/>
  <c r="E1230" i="26"/>
  <c r="E1134" i="26" s="1"/>
  <c r="E1266" i="26" l="1"/>
  <c r="D1719" i="26"/>
  <c r="F194" i="26" l="1"/>
  <c r="G194" i="26"/>
  <c r="E854" i="26" l="1"/>
  <c r="E846" i="26"/>
  <c r="E838" i="26"/>
  <c r="E830" i="26"/>
  <c r="E822" i="26"/>
  <c r="D648" i="26"/>
  <c r="E646" i="26"/>
  <c r="D646" i="26"/>
  <c r="E1786" i="26"/>
  <c r="E584" i="26"/>
  <c r="E384" i="26"/>
  <c r="E376" i="26"/>
  <c r="E304" i="26" s="1"/>
  <c r="E274" i="26"/>
  <c r="E242" i="26" s="1"/>
  <c r="D236" i="26"/>
  <c r="E234" i="26"/>
  <c r="D234" i="26"/>
  <c r="D228" i="26"/>
  <c r="E226" i="26"/>
  <c r="D226" i="26"/>
  <c r="D1149" i="26" l="1"/>
  <c r="D1626" i="26" l="1"/>
  <c r="E1624" i="26"/>
  <c r="D1624" i="26"/>
  <c r="F669" i="26" l="1"/>
  <c r="G669" i="26"/>
  <c r="E670" i="26"/>
  <c r="F670" i="26"/>
  <c r="G670" i="26"/>
  <c r="E671" i="26"/>
  <c r="F671" i="26"/>
  <c r="G671" i="26"/>
  <c r="E672" i="26"/>
  <c r="E1638" i="26"/>
  <c r="D1704" i="26" l="1"/>
  <c r="E1702" i="26"/>
  <c r="D1702" i="26"/>
  <c r="D1696" i="26"/>
  <c r="D1694" i="26" s="1"/>
  <c r="E1694" i="26"/>
  <c r="D1031" i="26" l="1"/>
  <c r="D1023" i="26"/>
  <c r="D1015" i="26"/>
  <c r="D1007" i="26"/>
  <c r="D999" i="26"/>
  <c r="D991" i="26"/>
  <c r="D983" i="26"/>
  <c r="D975" i="26"/>
  <c r="D967" i="26"/>
  <c r="D959" i="26"/>
  <c r="D951" i="26"/>
  <c r="D943" i="26"/>
  <c r="D935" i="26"/>
  <c r="D927" i="26"/>
  <c r="D919" i="26"/>
  <c r="D911" i="26"/>
  <c r="D863" i="26"/>
  <c r="D815" i="26"/>
  <c r="D807" i="26"/>
  <c r="D799" i="26"/>
  <c r="D791" i="26"/>
  <c r="D783" i="26"/>
  <c r="D775" i="26"/>
  <c r="D767" i="26"/>
  <c r="D759" i="26"/>
  <c r="D743" i="26"/>
  <c r="D735" i="26"/>
  <c r="D719" i="26"/>
  <c r="D1618" i="26" l="1"/>
  <c r="E1616" i="26"/>
  <c r="D1616" i="26"/>
  <c r="D1671" i="26" l="1"/>
  <c r="D1655" i="26"/>
  <c r="D1647" i="26"/>
  <c r="D1631" i="26" l="1"/>
  <c r="E1770" i="26" l="1"/>
  <c r="H1770" i="26"/>
  <c r="I1770" i="26"/>
  <c r="D1756" i="26"/>
  <c r="D1754" i="26" s="1"/>
  <c r="E1754" i="26"/>
  <c r="D1748" i="26"/>
  <c r="D1746" i="26" s="1"/>
  <c r="E1746" i="26"/>
  <c r="D1740" i="26"/>
  <c r="D1738" i="26" s="1"/>
  <c r="E1738" i="26"/>
  <c r="D1610" i="26"/>
  <c r="D1608" i="26" s="1"/>
  <c r="E1608" i="26"/>
  <c r="D1602" i="26"/>
  <c r="D1600" i="26" s="1"/>
  <c r="E1600" i="26"/>
  <c r="E1036" i="26"/>
  <c r="D1076" i="26"/>
  <c r="D1074" i="26" s="1"/>
  <c r="E1074" i="26"/>
  <c r="D1030" i="26"/>
  <c r="D1028" i="26" s="1"/>
  <c r="E1028" i="26"/>
  <c r="D1022" i="26"/>
  <c r="E1020" i="26"/>
  <c r="D1020" i="26"/>
  <c r="D1014" i="26"/>
  <c r="D1012" i="26" s="1"/>
  <c r="E1012" i="26"/>
  <c r="D742" i="26"/>
  <c r="D740" i="26" s="1"/>
  <c r="E740" i="26"/>
  <c r="D640" i="26"/>
  <c r="D638" i="26" s="1"/>
  <c r="E638" i="26"/>
  <c r="D632" i="26" l="1"/>
  <c r="E630" i="26"/>
  <c r="D630" i="26"/>
  <c r="D624" i="26"/>
  <c r="D622" i="26" s="1"/>
  <c r="E622" i="26"/>
  <c r="D616" i="26"/>
  <c r="D614" i="26" s="1"/>
  <c r="E614" i="26"/>
  <c r="D608" i="26"/>
  <c r="D606" i="26" s="1"/>
  <c r="E606" i="26"/>
  <c r="D600" i="26"/>
  <c r="D598" i="26" s="1"/>
  <c r="E598" i="26"/>
  <c r="D592" i="26"/>
  <c r="D590" i="26" s="1"/>
  <c r="E590" i="26"/>
  <c r="D298" i="26"/>
  <c r="D296" i="26" s="1"/>
  <c r="E296" i="26"/>
  <c r="E218" i="26"/>
  <c r="D220" i="26"/>
  <c r="D218" i="26" s="1"/>
  <c r="E210" i="26"/>
  <c r="D212" i="26"/>
  <c r="D210" i="26" s="1"/>
  <c r="D123" i="26"/>
  <c r="D54" i="26"/>
  <c r="D584" i="26" l="1"/>
  <c r="D582" i="26" s="1"/>
  <c r="E582" i="26"/>
  <c r="D290" i="26"/>
  <c r="E288" i="26"/>
  <c r="D288" i="26" l="1"/>
  <c r="F1710" i="26" l="1"/>
  <c r="E1710" i="26"/>
  <c r="E1252" i="26"/>
  <c r="E1096" i="26"/>
  <c r="E1082" i="26"/>
  <c r="E1050" i="26"/>
  <c r="D1052" i="26"/>
  <c r="D1724" i="26" l="1"/>
  <c r="D1266" i="26"/>
  <c r="D1268" i="26"/>
  <c r="D1134" i="26"/>
  <c r="D1096" i="26"/>
  <c r="D1050" i="26"/>
  <c r="D671" i="26"/>
  <c r="D669" i="26"/>
  <c r="I1794" i="26"/>
  <c r="H1794" i="26"/>
  <c r="G1794" i="26"/>
  <c r="F1794" i="26"/>
  <c r="E1794" i="26"/>
  <c r="I1792" i="26"/>
  <c r="I1791" i="26"/>
  <c r="E1791" i="26" l="1"/>
  <c r="F1791" i="26"/>
  <c r="F1792" i="26"/>
  <c r="G1792" i="26"/>
  <c r="H1791" i="26"/>
  <c r="H1792" i="26"/>
  <c r="G1791" i="26"/>
  <c r="D672" i="26"/>
  <c r="D305" i="26"/>
  <c r="D306" i="26"/>
  <c r="E114" i="26"/>
  <c r="D115" i="26"/>
  <c r="D116" i="26"/>
  <c r="D117" i="26"/>
  <c r="E122" i="26"/>
  <c r="D124" i="26"/>
  <c r="D125" i="26"/>
  <c r="E130" i="26"/>
  <c r="D132" i="26"/>
  <c r="E310" i="26"/>
  <c r="D312" i="26"/>
  <c r="E1088" i="26"/>
  <c r="E1080" i="26" s="1"/>
  <c r="D1090" i="26"/>
  <c r="E422" i="26"/>
  <c r="D424" i="26"/>
  <c r="D266" i="26"/>
  <c r="E264" i="26"/>
  <c r="D250" i="26"/>
  <c r="G248" i="26"/>
  <c r="G240" i="26" s="1"/>
  <c r="F248" i="26"/>
  <c r="F240" i="26" s="1"/>
  <c r="E248" i="26"/>
  <c r="D1246" i="26"/>
  <c r="E1244" i="26"/>
  <c r="D1104" i="26"/>
  <c r="E1102" i="26"/>
  <c r="D1120" i="26"/>
  <c r="E1118" i="26"/>
  <c r="D1112" i="26"/>
  <c r="E1110" i="26"/>
  <c r="D1128" i="26"/>
  <c r="E1126" i="26"/>
  <c r="D1094" i="26" s="1"/>
  <c r="D282" i="26"/>
  <c r="E280" i="26"/>
  <c r="D274" i="26"/>
  <c r="E272" i="26"/>
  <c r="I52" i="26"/>
  <c r="I12" i="26" s="1"/>
  <c r="H52" i="26"/>
  <c r="G52" i="26"/>
  <c r="F52" i="26"/>
  <c r="E52" i="26"/>
  <c r="E46" i="26"/>
  <c r="D46" i="26" s="1"/>
  <c r="F44" i="26"/>
  <c r="D102" i="26"/>
  <c r="E100" i="26"/>
  <c r="D94" i="26"/>
  <c r="E92" i="26"/>
  <c r="F84" i="26"/>
  <c r="D78" i="26"/>
  <c r="H76" i="26"/>
  <c r="G76" i="26"/>
  <c r="F76" i="26"/>
  <c r="E76" i="26"/>
  <c r="D70" i="26"/>
  <c r="G68" i="26"/>
  <c r="F68" i="26"/>
  <c r="E68" i="26"/>
  <c r="D62" i="26"/>
  <c r="E60" i="26"/>
  <c r="D1688" i="26"/>
  <c r="E1686" i="26"/>
  <c r="D1680" i="26"/>
  <c r="E1678" i="26"/>
  <c r="D156" i="26"/>
  <c r="E154" i="26"/>
  <c r="D1044" i="26"/>
  <c r="E1042" i="26"/>
  <c r="D1068" i="26"/>
  <c r="E1066" i="26"/>
  <c r="D1060" i="26"/>
  <c r="E1058" i="26"/>
  <c r="D1238" i="26"/>
  <c r="E1236" i="26"/>
  <c r="D1230" i="26"/>
  <c r="E1228" i="26"/>
  <c r="D1222" i="26"/>
  <c r="E1220" i="26"/>
  <c r="D1214" i="26"/>
  <c r="E1212" i="26"/>
  <c r="D1206" i="26"/>
  <c r="E1204" i="26"/>
  <c r="D1198" i="26"/>
  <c r="E1196" i="26"/>
  <c r="D1190" i="26"/>
  <c r="E1188" i="26"/>
  <c r="D1182" i="26"/>
  <c r="E1180" i="26"/>
  <c r="D1174" i="26"/>
  <c r="E1172" i="26"/>
  <c r="D1166" i="26"/>
  <c r="E1164" i="26"/>
  <c r="D1158" i="26"/>
  <c r="E1156" i="26"/>
  <c r="D1732" i="26"/>
  <c r="E1730" i="26"/>
  <c r="E1722" i="26" s="1"/>
  <c r="D1006" i="26"/>
  <c r="E1004" i="26"/>
  <c r="D998" i="26"/>
  <c r="E996" i="26"/>
  <c r="D990" i="26"/>
  <c r="E988" i="26"/>
  <c r="D982" i="26"/>
  <c r="E980" i="26"/>
  <c r="D974" i="26"/>
  <c r="E972" i="26"/>
  <c r="D966" i="26"/>
  <c r="E964" i="26"/>
  <c r="D958" i="26"/>
  <c r="E956" i="26"/>
  <c r="D950" i="26"/>
  <c r="E948" i="26"/>
  <c r="D942" i="26"/>
  <c r="E940" i="26"/>
  <c r="D934" i="26"/>
  <c r="E932" i="26"/>
  <c r="D926" i="26"/>
  <c r="E924" i="26"/>
  <c r="D918" i="26"/>
  <c r="E916" i="26"/>
  <c r="D910" i="26"/>
  <c r="E908" i="26"/>
  <c r="D814" i="26"/>
  <c r="E812" i="26"/>
  <c r="D576" i="26"/>
  <c r="E574" i="26"/>
  <c r="D568" i="26"/>
  <c r="E566" i="26"/>
  <c r="D560" i="26"/>
  <c r="E558" i="26"/>
  <c r="D38" i="26"/>
  <c r="E36" i="26"/>
  <c r="D552" i="26"/>
  <c r="E550" i="26"/>
  <c r="D544" i="26"/>
  <c r="E542" i="26"/>
  <c r="D536" i="26"/>
  <c r="E534" i="26"/>
  <c r="D528" i="26"/>
  <c r="E526" i="26"/>
  <c r="D520" i="26"/>
  <c r="E518" i="26"/>
  <c r="D512" i="26"/>
  <c r="E510" i="26"/>
  <c r="D504" i="26"/>
  <c r="E502" i="26"/>
  <c r="D496" i="26"/>
  <c r="E494" i="26"/>
  <c r="D488" i="26"/>
  <c r="E486" i="26"/>
  <c r="D480" i="26"/>
  <c r="E478" i="26"/>
  <c r="D472" i="26"/>
  <c r="E470" i="26"/>
  <c r="D465" i="26"/>
  <c r="D464" i="26"/>
  <c r="E462" i="26"/>
  <c r="D456" i="26"/>
  <c r="E454" i="26"/>
  <c r="D449" i="26"/>
  <c r="D448" i="26"/>
  <c r="E446" i="26"/>
  <c r="D440" i="26"/>
  <c r="E438" i="26"/>
  <c r="D1770" i="26"/>
  <c r="I1787" i="26"/>
  <c r="H1787" i="26"/>
  <c r="H1771" i="26" s="1"/>
  <c r="E1787" i="26"/>
  <c r="D1786" i="26"/>
  <c r="D1778" i="26"/>
  <c r="D400" i="26"/>
  <c r="D399" i="26"/>
  <c r="E398" i="26"/>
  <c r="D392" i="26"/>
  <c r="E390" i="26"/>
  <c r="D378" i="26"/>
  <c r="D377" i="26"/>
  <c r="D376" i="26"/>
  <c r="E374" i="26"/>
  <c r="E30" i="26"/>
  <c r="E14" i="26" s="1"/>
  <c r="F28" i="26"/>
  <c r="D1150" i="26"/>
  <c r="F1148" i="26"/>
  <c r="F1132" i="26" s="1"/>
  <c r="E1148" i="26"/>
  <c r="D1142" i="26"/>
  <c r="E1140" i="26"/>
  <c r="D22" i="26"/>
  <c r="F20" i="26"/>
  <c r="F12" i="26" s="1"/>
  <c r="E20" i="26"/>
  <c r="D416" i="26"/>
  <c r="E414" i="26"/>
  <c r="D408" i="26"/>
  <c r="D407" i="26"/>
  <c r="G406" i="26"/>
  <c r="F406" i="26"/>
  <c r="E406" i="26"/>
  <c r="D1673" i="26"/>
  <c r="D1672" i="26"/>
  <c r="E1670" i="26"/>
  <c r="D1665" i="26"/>
  <c r="D1664" i="26"/>
  <c r="E1662" i="26"/>
  <c r="D1656" i="26"/>
  <c r="G1654" i="26"/>
  <c r="F1654" i="26"/>
  <c r="E1654" i="26"/>
  <c r="D1648" i="26"/>
  <c r="G1646" i="26"/>
  <c r="G1630" i="26" s="1"/>
  <c r="F1646" i="26"/>
  <c r="F1630" i="26" s="1"/>
  <c r="E1646" i="26"/>
  <c r="D1640" i="26"/>
  <c r="D806" i="26"/>
  <c r="E804" i="26"/>
  <c r="D798" i="26"/>
  <c r="E796" i="26"/>
  <c r="D790" i="26"/>
  <c r="E788" i="26"/>
  <c r="D782" i="26"/>
  <c r="E780" i="26"/>
  <c r="D774" i="26"/>
  <c r="E772" i="26"/>
  <c r="D766" i="26"/>
  <c r="E764" i="26"/>
  <c r="D758" i="26"/>
  <c r="E756" i="26"/>
  <c r="D751" i="26"/>
  <c r="D750" i="26"/>
  <c r="E748" i="26"/>
  <c r="D902" i="26"/>
  <c r="E900" i="26"/>
  <c r="D895" i="26"/>
  <c r="D894" i="26"/>
  <c r="E892" i="26"/>
  <c r="D887" i="26"/>
  <c r="D886" i="26"/>
  <c r="E884" i="26"/>
  <c r="D734" i="26"/>
  <c r="E732" i="26"/>
  <c r="D727" i="26"/>
  <c r="D726" i="26"/>
  <c r="D725" i="26"/>
  <c r="G724" i="26"/>
  <c r="G668" i="26" s="1"/>
  <c r="F724" i="26"/>
  <c r="F668" i="26" s="1"/>
  <c r="E724" i="26"/>
  <c r="D720" i="26"/>
  <c r="D718" i="26"/>
  <c r="E716" i="26"/>
  <c r="D879" i="26"/>
  <c r="D878" i="26"/>
  <c r="E876" i="26"/>
  <c r="D871" i="26"/>
  <c r="D870" i="26"/>
  <c r="E868" i="26"/>
  <c r="D862" i="26"/>
  <c r="E860" i="26"/>
  <c r="D855" i="26"/>
  <c r="D854" i="26"/>
  <c r="E852" i="26"/>
  <c r="D847" i="26"/>
  <c r="D846" i="26"/>
  <c r="E844" i="26"/>
  <c r="D839" i="26"/>
  <c r="D838" i="26"/>
  <c r="E836" i="26"/>
  <c r="D831" i="26"/>
  <c r="D830" i="26"/>
  <c r="E828" i="26"/>
  <c r="D823" i="26"/>
  <c r="D822" i="26"/>
  <c r="E820" i="26"/>
  <c r="D711" i="26"/>
  <c r="D710" i="26"/>
  <c r="E708" i="26"/>
  <c r="D703" i="26"/>
  <c r="D702" i="26"/>
  <c r="E700" i="26"/>
  <c r="D695" i="26"/>
  <c r="D694" i="26"/>
  <c r="E692" i="26"/>
  <c r="D687" i="26"/>
  <c r="D686" i="26"/>
  <c r="E684" i="26"/>
  <c r="D679" i="26"/>
  <c r="D678" i="26"/>
  <c r="E676" i="26"/>
  <c r="D1595" i="26"/>
  <c r="D1594" i="26"/>
  <c r="E1592" i="26"/>
  <c r="D1586" i="26"/>
  <c r="E1584" i="26"/>
  <c r="D1579" i="26"/>
  <c r="D1578" i="26"/>
  <c r="E1576" i="26"/>
  <c r="D1571" i="26"/>
  <c r="D1570" i="26"/>
  <c r="E1568" i="26"/>
  <c r="D1562" i="26"/>
  <c r="E1560" i="26"/>
  <c r="D1554" i="26"/>
  <c r="E1552" i="26"/>
  <c r="D1546" i="26"/>
  <c r="E1544" i="26"/>
  <c r="D1539" i="26"/>
  <c r="D1538" i="26"/>
  <c r="F1536" i="26"/>
  <c r="E1536" i="26"/>
  <c r="D1530" i="26"/>
  <c r="F1528" i="26"/>
  <c r="E1528" i="26"/>
  <c r="D1522" i="26"/>
  <c r="F1520" i="26"/>
  <c r="E1520" i="26"/>
  <c r="D1514" i="26"/>
  <c r="G1512" i="26"/>
  <c r="F1512" i="26"/>
  <c r="D1506" i="26"/>
  <c r="E1504" i="26"/>
  <c r="D1498" i="26"/>
  <c r="D1497" i="26"/>
  <c r="H1496" i="26"/>
  <c r="G1496" i="26"/>
  <c r="F1496" i="26"/>
  <c r="D1490" i="26"/>
  <c r="E1488" i="26"/>
  <c r="D1482" i="26"/>
  <c r="D1481" i="26"/>
  <c r="G1480" i="26"/>
  <c r="F1480" i="26"/>
  <c r="E1480" i="26"/>
  <c r="D1474" i="26"/>
  <c r="E1472" i="26"/>
  <c r="D1466" i="26"/>
  <c r="D1465" i="26"/>
  <c r="H1464" i="26"/>
  <c r="G1464" i="26"/>
  <c r="F1464" i="26"/>
  <c r="E1464" i="26"/>
  <c r="D1458" i="26"/>
  <c r="E1456" i="26"/>
  <c r="D1450" i="26"/>
  <c r="E1448" i="26"/>
  <c r="D1442" i="26"/>
  <c r="D1441" i="26"/>
  <c r="I1440" i="26"/>
  <c r="H1440" i="26"/>
  <c r="G1440" i="26"/>
  <c r="D1434" i="26"/>
  <c r="F1432" i="26"/>
  <c r="E1432" i="26"/>
  <c r="D1426" i="26"/>
  <c r="E1424" i="26"/>
  <c r="D1418" i="26"/>
  <c r="D1417" i="26"/>
  <c r="E1416" i="26"/>
  <c r="D1410" i="26"/>
  <c r="D1409" i="26"/>
  <c r="H1408" i="26"/>
  <c r="G1408" i="26"/>
  <c r="D1402" i="26"/>
  <c r="F1400" i="26"/>
  <c r="E1400" i="26"/>
  <c r="D1386" i="26"/>
  <c r="E1384" i="26"/>
  <c r="D1378" i="26"/>
  <c r="D1377" i="26"/>
  <c r="I1376" i="26"/>
  <c r="I1264" i="26" s="1"/>
  <c r="H1376" i="26"/>
  <c r="G1376" i="26"/>
  <c r="D1370" i="26"/>
  <c r="E1368" i="26"/>
  <c r="D1362" i="26"/>
  <c r="D1361" i="26"/>
  <c r="G1360" i="26"/>
  <c r="F1360" i="26"/>
  <c r="E1360" i="26"/>
  <c r="D1354" i="26"/>
  <c r="E1352" i="26"/>
  <c r="D1347" i="26"/>
  <c r="D1346" i="26"/>
  <c r="H1344" i="26"/>
  <c r="G1344" i="26"/>
  <c r="F1344" i="26"/>
  <c r="E1344" i="26"/>
  <c r="D1339" i="26"/>
  <c r="D1338" i="26"/>
  <c r="G1336" i="26"/>
  <c r="F1336" i="26"/>
  <c r="E1336" i="26"/>
  <c r="D1331" i="26"/>
  <c r="D1330" i="26"/>
  <c r="E1328" i="26"/>
  <c r="D1324" i="26"/>
  <c r="D1323" i="26"/>
  <c r="D1322" i="26"/>
  <c r="H1320" i="26"/>
  <c r="G1320" i="26"/>
  <c r="F1320" i="26"/>
  <c r="E1320" i="26"/>
  <c r="D1315" i="26"/>
  <c r="D1314" i="26"/>
  <c r="F1312" i="26"/>
  <c r="E1312" i="26"/>
  <c r="D1306" i="26"/>
  <c r="E1304" i="26"/>
  <c r="D1299" i="26"/>
  <c r="D1298" i="26"/>
  <c r="E1296" i="26"/>
  <c r="D1291" i="26"/>
  <c r="D1290" i="26"/>
  <c r="F1288" i="26"/>
  <c r="F1264" i="26" s="1"/>
  <c r="E1288" i="26"/>
  <c r="D1282" i="26"/>
  <c r="D1281" i="26"/>
  <c r="E1280" i="26"/>
  <c r="D1274" i="26"/>
  <c r="D1273" i="26"/>
  <c r="E1272" i="26"/>
  <c r="D1260" i="26"/>
  <c r="E1258" i="26"/>
  <c r="E1250" i="26" s="1"/>
  <c r="D368" i="26"/>
  <c r="G366" i="26"/>
  <c r="F366" i="26"/>
  <c r="E366" i="26"/>
  <c r="D360" i="26"/>
  <c r="G358" i="26"/>
  <c r="F358" i="26"/>
  <c r="E358" i="26"/>
  <c r="D352" i="26"/>
  <c r="G350" i="26"/>
  <c r="F350" i="26"/>
  <c r="E350" i="26"/>
  <c r="D344" i="26"/>
  <c r="G342" i="26"/>
  <c r="G302" i="26" s="1"/>
  <c r="F342" i="26"/>
  <c r="E342" i="26"/>
  <c r="G146" i="26"/>
  <c r="F146" i="26"/>
  <c r="D204" i="26"/>
  <c r="G202" i="26"/>
  <c r="F202" i="26"/>
  <c r="E202" i="26"/>
  <c r="D196" i="26"/>
  <c r="E194" i="26"/>
  <c r="E188" i="26"/>
  <c r="E186" i="26" s="1"/>
  <c r="G186" i="26"/>
  <c r="F186" i="26"/>
  <c r="G181" i="26"/>
  <c r="G178" i="26" s="1"/>
  <c r="F181" i="26"/>
  <c r="F178" i="26" s="1"/>
  <c r="G173" i="26"/>
  <c r="F173" i="26"/>
  <c r="F109" i="26" s="1"/>
  <c r="E172" i="26"/>
  <c r="D164" i="26"/>
  <c r="G162" i="26"/>
  <c r="F162" i="26"/>
  <c r="E162" i="26"/>
  <c r="D433" i="26"/>
  <c r="D432" i="26"/>
  <c r="E430" i="26"/>
  <c r="D1718" i="26"/>
  <c r="F1716" i="26"/>
  <c r="F1708" i="26" s="1"/>
  <c r="E1716" i="26"/>
  <c r="E1708" i="26" s="1"/>
  <c r="D337" i="26"/>
  <c r="D336" i="26"/>
  <c r="F334" i="26"/>
  <c r="F302" i="26" s="1"/>
  <c r="E334" i="26"/>
  <c r="D328" i="26"/>
  <c r="E326" i="26"/>
  <c r="D320" i="26"/>
  <c r="E318" i="26"/>
  <c r="D140" i="26"/>
  <c r="D139" i="26"/>
  <c r="E138" i="26"/>
  <c r="E1630" i="26" l="1"/>
  <c r="G1264" i="26"/>
  <c r="E1034" i="26"/>
  <c r="E1132" i="26"/>
  <c r="G109" i="26"/>
  <c r="G12" i="26"/>
  <c r="E108" i="26"/>
  <c r="E1792" i="26" s="1"/>
  <c r="E1264" i="26"/>
  <c r="H1264" i="26"/>
  <c r="E668" i="26"/>
  <c r="H12" i="26"/>
  <c r="E1094" i="26"/>
  <c r="E240" i="26"/>
  <c r="E1784" i="26"/>
  <c r="E1771" i="26"/>
  <c r="I1784" i="26"/>
  <c r="I1771" i="26"/>
  <c r="I1793" i="26" s="1"/>
  <c r="H1793" i="26"/>
  <c r="E1776" i="26"/>
  <c r="H1776" i="26"/>
  <c r="I1776" i="26"/>
  <c r="D1632" i="26"/>
  <c r="D1265" i="26"/>
  <c r="D1082" i="26"/>
  <c r="D1036" i="26"/>
  <c r="E382" i="26"/>
  <c r="E302" i="26" s="1"/>
  <c r="D304" i="26"/>
  <c r="F1793" i="26"/>
  <c r="G1793" i="26"/>
  <c r="E146" i="26"/>
  <c r="D172" i="26"/>
  <c r="E28" i="26"/>
  <c r="D188" i="26"/>
  <c r="D186" i="26" s="1"/>
  <c r="D148" i="26"/>
  <c r="D146" i="26" s="1"/>
  <c r="D1344" i="26"/>
  <c r="D1794" i="26"/>
  <c r="D1791" i="26"/>
  <c r="G170" i="26"/>
  <c r="G106" i="26" s="1"/>
  <c r="D1088" i="26"/>
  <c r="D114" i="26"/>
  <c r="D326" i="26"/>
  <c r="F170" i="26"/>
  <c r="F106" i="26" s="1"/>
  <c r="D1296" i="26"/>
  <c r="D1328" i="26"/>
  <c r="D1336" i="26"/>
  <c r="D384" i="26"/>
  <c r="D382" i="26" s="1"/>
  <c r="D310" i="26"/>
  <c r="D422" i="26"/>
  <c r="D122" i="26"/>
  <c r="D130" i="26"/>
  <c r="D924" i="26"/>
  <c r="D988" i="26"/>
  <c r="D374" i="26"/>
  <c r="D684" i="26"/>
  <c r="D852" i="26"/>
  <c r="D716" i="26"/>
  <c r="D30" i="26"/>
  <c r="D28" i="26" s="1"/>
  <c r="D138" i="26"/>
  <c r="D318" i="26"/>
  <c r="D1716" i="26"/>
  <c r="D1662" i="26"/>
  <c r="E173" i="26"/>
  <c r="D1592" i="26"/>
  <c r="D1180" i="26"/>
  <c r="D1220" i="26"/>
  <c r="D1228" i="26"/>
  <c r="D1118" i="26"/>
  <c r="D264" i="26"/>
  <c r="D162" i="26"/>
  <c r="E170" i="26"/>
  <c r="D1480" i="26"/>
  <c r="D1544" i="26"/>
  <c r="D788" i="26"/>
  <c r="D1646" i="26"/>
  <c r="D1654" i="26"/>
  <c r="D414" i="26"/>
  <c r="D470" i="26"/>
  <c r="D908" i="26"/>
  <c r="D1686" i="26"/>
  <c r="D1126" i="26"/>
  <c r="D1280" i="26"/>
  <c r="D1560" i="26"/>
  <c r="D676" i="26"/>
  <c r="D1416" i="26"/>
  <c r="D1448" i="26"/>
  <c r="D884" i="26"/>
  <c r="D780" i="26"/>
  <c r="D1776" i="26"/>
  <c r="D438" i="26"/>
  <c r="D972" i="26"/>
  <c r="D980" i="26"/>
  <c r="D1164" i="26"/>
  <c r="D154" i="26"/>
  <c r="D358" i="26"/>
  <c r="D1400" i="26"/>
  <c r="D836" i="26"/>
  <c r="D844" i="26"/>
  <c r="D406" i="26"/>
  <c r="D502" i="26"/>
  <c r="D956" i="26"/>
  <c r="D1004" i="26"/>
  <c r="D1212" i="26"/>
  <c r="D1678" i="26"/>
  <c r="D44" i="26"/>
  <c r="D334" i="26"/>
  <c r="D342" i="26"/>
  <c r="D1258" i="26"/>
  <c r="D1272" i="26"/>
  <c r="D1376" i="26"/>
  <c r="D1496" i="26"/>
  <c r="D1528" i="26"/>
  <c r="D1536" i="26"/>
  <c r="D820" i="26"/>
  <c r="D900" i="26"/>
  <c r="D764" i="26"/>
  <c r="D772" i="26"/>
  <c r="D486" i="26"/>
  <c r="D518" i="26"/>
  <c r="D526" i="26"/>
  <c r="D550" i="26"/>
  <c r="D574" i="26"/>
  <c r="D812" i="26"/>
  <c r="D940" i="26"/>
  <c r="D1730" i="26"/>
  <c r="D1156" i="26"/>
  <c r="D1196" i="26"/>
  <c r="D272" i="26"/>
  <c r="D280" i="26"/>
  <c r="D1360" i="26"/>
  <c r="D1408" i="26"/>
  <c r="D1512" i="26"/>
  <c r="D700" i="26"/>
  <c r="D542" i="26"/>
  <c r="D558" i="26"/>
  <c r="D964" i="26"/>
  <c r="D430" i="26"/>
  <c r="D202" i="26"/>
  <c r="D1312" i="26"/>
  <c r="D1432" i="26"/>
  <c r="D1464" i="26"/>
  <c r="D1472" i="26"/>
  <c r="D1576" i="26"/>
  <c r="D868" i="26"/>
  <c r="D732" i="26"/>
  <c r="D804" i="26"/>
  <c r="D1140" i="26"/>
  <c r="D1148" i="26"/>
  <c r="D390" i="26"/>
  <c r="D454" i="26"/>
  <c r="D462" i="26"/>
  <c r="D534" i="26"/>
  <c r="D916" i="26"/>
  <c r="D1172" i="26"/>
  <c r="D1066" i="26"/>
  <c r="D1042" i="26"/>
  <c r="D68" i="26"/>
  <c r="D92" i="26"/>
  <c r="D1244" i="26"/>
  <c r="E181" i="26"/>
  <c r="E178" i="26" s="1"/>
  <c r="D366" i="26"/>
  <c r="D1638" i="26"/>
  <c r="D398" i="26"/>
  <c r="D446" i="26"/>
  <c r="D180" i="26"/>
  <c r="D194" i="26"/>
  <c r="D1288" i="26"/>
  <c r="D1352" i="26"/>
  <c r="D1424" i="26"/>
  <c r="D1488" i="26"/>
  <c r="D1552" i="26"/>
  <c r="D692" i="26"/>
  <c r="D860" i="26"/>
  <c r="D892" i="26"/>
  <c r="D1670" i="26"/>
  <c r="D1787" i="26"/>
  <c r="D1784" i="26" s="1"/>
  <c r="H1784" i="26"/>
  <c r="D478" i="26"/>
  <c r="D86" i="26"/>
  <c r="D84" i="26" s="1"/>
  <c r="E44" i="26"/>
  <c r="D1110" i="26"/>
  <c r="D1320" i="26"/>
  <c r="D1384" i="26"/>
  <c r="D1456" i="26"/>
  <c r="D1520" i="26"/>
  <c r="D1584" i="26"/>
  <c r="D828" i="26"/>
  <c r="D724" i="26"/>
  <c r="D756" i="26"/>
  <c r="D20" i="26"/>
  <c r="D510" i="26"/>
  <c r="D566" i="26"/>
  <c r="D948" i="26"/>
  <c r="D1204" i="26"/>
  <c r="D1058" i="26"/>
  <c r="D76" i="26"/>
  <c r="D52" i="26"/>
  <c r="D248" i="26"/>
  <c r="D350" i="26"/>
  <c r="D1304" i="26"/>
  <c r="D1368" i="26"/>
  <c r="D1440" i="26"/>
  <c r="D1504" i="26"/>
  <c r="D1568" i="26"/>
  <c r="D708" i="26"/>
  <c r="D876" i="26"/>
  <c r="D748" i="26"/>
  <c r="D796" i="26"/>
  <c r="D494" i="26"/>
  <c r="D36" i="26"/>
  <c r="D932" i="26"/>
  <c r="D996" i="26"/>
  <c r="D1188" i="26"/>
  <c r="D1236" i="26"/>
  <c r="D60" i="26"/>
  <c r="D100" i="26"/>
  <c r="D1102" i="26"/>
  <c r="E106" i="26" l="1"/>
  <c r="E109" i="26"/>
  <c r="E12" i="26"/>
  <c r="I1768" i="26"/>
  <c r="D108" i="26"/>
  <c r="E1768" i="26"/>
  <c r="H1768" i="26"/>
  <c r="H1790" i="26" s="1"/>
  <c r="I1790" i="26"/>
  <c r="D1771" i="26"/>
  <c r="D1768" i="26" s="1"/>
  <c r="D14" i="26"/>
  <c r="D12" i="26" s="1"/>
  <c r="D1792" i="26"/>
  <c r="D1710" i="26"/>
  <c r="D1633" i="26"/>
  <c r="D1267" i="26"/>
  <c r="D1264" i="26" s="1"/>
  <c r="D1252" i="26"/>
  <c r="D1250" i="26" s="1"/>
  <c r="D1132" i="26"/>
  <c r="D1080" i="26"/>
  <c r="D670" i="26"/>
  <c r="D668" i="26" s="1"/>
  <c r="D303" i="26"/>
  <c r="D302" i="26" s="1"/>
  <c r="G1790" i="26"/>
  <c r="D241" i="26"/>
  <c r="F1790" i="26"/>
  <c r="D242" i="26"/>
  <c r="D173" i="26"/>
  <c r="D170" i="26" s="1"/>
  <c r="D181" i="26"/>
  <c r="D178" i="26" s="1"/>
  <c r="E1790" i="26" l="1"/>
  <c r="D109" i="26"/>
  <c r="E1793" i="26"/>
  <c r="D1793" i="26" s="1"/>
  <c r="D1790" i="26" s="1"/>
  <c r="D1708" i="26"/>
  <c r="D1630" i="26"/>
  <c r="D1034" i="26"/>
  <c r="D240" i="26"/>
  <c r="D107" i="26"/>
  <c r="D106" i="26" s="1"/>
  <c r="D1722" i="26" l="1"/>
</calcChain>
</file>

<file path=xl/sharedStrings.xml><?xml version="1.0" encoding="utf-8"?>
<sst xmlns="http://schemas.openxmlformats.org/spreadsheetml/2006/main" count="3758" uniqueCount="1022">
  <si>
    <t>федеральный бюджет</t>
  </si>
  <si>
    <t>краевой бюджет</t>
  </si>
  <si>
    <t>местные бюджеты</t>
  </si>
  <si>
    <t>внебюджетные источники</t>
  </si>
  <si>
    <t>Тигильский муниципальный район</t>
  </si>
  <si>
    <t xml:space="preserve">мощность </t>
  </si>
  <si>
    <t>Итого</t>
  </si>
  <si>
    <t>наличие ПД</t>
  </si>
  <si>
    <t>статус</t>
  </si>
  <si>
    <t>переходящий</t>
  </si>
  <si>
    <t>соглашение</t>
  </si>
  <si>
    <t>2016 год, 3 года</t>
  </si>
  <si>
    <t>муниципальная</t>
  </si>
  <si>
    <t>Петропавловск-Камчатский городской округ</t>
  </si>
  <si>
    <t>2015 год, 2 года</t>
  </si>
  <si>
    <t>2014 год, 1 год</t>
  </si>
  <si>
    <t>2014 год, 2 года</t>
  </si>
  <si>
    <t>региональная</t>
  </si>
  <si>
    <t>Елизовский муниципальный район</t>
  </si>
  <si>
    <t>Мильковский муниципальный район</t>
  </si>
  <si>
    <t>2014 год, 3 года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</si>
  <si>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</si>
  <si>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</si>
  <si>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</si>
  <si>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застройщик (в отношении объектов Инвестиционной программы государственной собственности Камчатского края);</t>
  </si>
  <si>
    <t>общая стоимость выполняемых работ за весь период реализации инвестиционного проекта (в ценах соответствующих лет);</t>
  </si>
  <si>
    <t>форма собственности;</t>
  </si>
  <si>
    <t>наименование муниципального образования, на территории которого расположен объект Инвестиционной программы.</t>
  </si>
  <si>
    <t>2014 год</t>
  </si>
  <si>
    <t>Строительство детского сада на 220 мест в микрорайоне Центральный г.Вилючинска Камчатского края</t>
  </si>
  <si>
    <t>Вилючинский городской округ</t>
  </si>
  <si>
    <t>265 мест</t>
  </si>
  <si>
    <t>1586,16 м2</t>
  </si>
  <si>
    <t>30 Гкал/час</t>
  </si>
  <si>
    <t>2015 год, 3 года</t>
  </si>
  <si>
    <t>220 мест</t>
  </si>
  <si>
    <t>Пенжинский муниципальный район</t>
  </si>
  <si>
    <t>Елизовское городское поселение</t>
  </si>
  <si>
    <t xml:space="preserve">муниципальная </t>
  </si>
  <si>
    <t>Строительство детского сада на 150 мест в р.п.Оссора Карагинского района (проектные работы)</t>
  </si>
  <si>
    <t>Карагинский муниципальный район</t>
  </si>
  <si>
    <t>42 койки</t>
  </si>
  <si>
    <t>2015 год, 5 лет</t>
  </si>
  <si>
    <t>500 посещений</t>
  </si>
  <si>
    <t>вновь начинаемый</t>
  </si>
  <si>
    <t>Детский сад в микрорайоне А-II северо-восточной части г.Петропавловска-Камчатского</t>
  </si>
  <si>
    <t>150 мест</t>
  </si>
  <si>
    <t>Олюторский муниципальный район</t>
  </si>
  <si>
    <t>2016 год, 2 года</t>
  </si>
  <si>
    <t>30 мест</t>
  </si>
  <si>
    <t>Строительство детского сада на 260 мест по ул. Дальневосточной, г. Петропавловск-Камчатский (в том числе проектные работы)</t>
  </si>
  <si>
    <t>Государственная программа Камчатского края «Социальное и экономическое развитие территории с особым статусом «Корякский округ» на период 2014-2018»</t>
  </si>
  <si>
    <t>Обеспечение доступным и комфортным жильем в рамках ликвидации аварийного жилищного фонда на территории Корякского округа</t>
  </si>
  <si>
    <t xml:space="preserve"> Алеутский муниципальный район </t>
  </si>
  <si>
    <t>Строительство ПС 110/10 кВ "Молодежная" (проектные работы)</t>
  </si>
  <si>
    <t>Строительство ПС 110/10 кВ "Тундровая" (проектные работы)</t>
  </si>
  <si>
    <t>Инженерная инфраструктура Камчатской краевой больницы (в том числе проектные работы)</t>
  </si>
  <si>
    <t>Строительство ПС 110/10 кВ "Сероглазка" (проектные работы)</t>
  </si>
  <si>
    <t>Строительство детского сада по ул. Савченко, г.Петропавловск-Камчатский (в том числе проектные работы)</t>
  </si>
  <si>
    <t>Строительство детского сада по ул. Арсеньева, г.Петропавловск-Камчатский (проектные работы)</t>
  </si>
  <si>
    <t>Микрорайон жилой застройки в п. Лесной Елизовского муниципального района (в том числе проектные работы)</t>
  </si>
  <si>
    <t>Министерство транспорта и дорожного строительства Камчатского края</t>
  </si>
  <si>
    <t>2014 год, 4 года</t>
  </si>
  <si>
    <t>42,027 км, 339,05 п.м.</t>
  </si>
  <si>
    <t>КГКУ "Управление автомобильных дорог Камчатского края"</t>
  </si>
  <si>
    <t>3,124 км / 567,7 п.м.</t>
  </si>
  <si>
    <t>10,56 км / 79,5 п.м.</t>
  </si>
  <si>
    <t>3,627 км</t>
  </si>
  <si>
    <t>2017 год, 4 года</t>
  </si>
  <si>
    <t>0,3 км</t>
  </si>
  <si>
    <t>0,7 км</t>
  </si>
  <si>
    <t>1,2 км</t>
  </si>
  <si>
    <t>6 км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</si>
  <si>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</si>
  <si>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5 км</t>
  </si>
  <si>
    <t>18 км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</si>
  <si>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</si>
  <si>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2 км \
120.4 п.м.</t>
  </si>
  <si>
    <t>10 км</t>
  </si>
  <si>
    <t>Реконструкция автомобильной дороги Елизово - Паратунка на кольцевой развязке км 12+700</t>
  </si>
  <si>
    <t>Министерство ЖКХ и энергетики Камчатского края</t>
  </si>
  <si>
    <t>5,1 Гкал/час</t>
  </si>
  <si>
    <t>6 Гкал/час</t>
  </si>
  <si>
    <t>3 Гкал/сут</t>
  </si>
  <si>
    <t>2016 год, 4 года</t>
  </si>
  <si>
    <t>3187пм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</si>
  <si>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</si>
  <si>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3,05 км</t>
  </si>
  <si>
    <t>7340 пм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</si>
  <si>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</si>
  <si>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Министерство сельского хозяйства, пищевой и перерабатывающей промышленности Камчатского края</t>
  </si>
  <si>
    <t>400 мест</t>
  </si>
  <si>
    <t>расход воды от 0 до 9 м3/сут</t>
  </si>
  <si>
    <t>Тигильского муниципального района</t>
  </si>
  <si>
    <t>Министерство земельных и имущественных отношений Камчатского края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</si>
  <si>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</si>
  <si>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Министерство спорта и молодежной политики Камчатского края</t>
  </si>
  <si>
    <t>Усть-Большерецкий муниципальный район</t>
  </si>
  <si>
    <t>Строительство универсальных крытых и открытых объектов спорта на базе общеобразовательных учреждений в Камчатском крае</t>
  </si>
  <si>
    <t>Создание инфраструктуры для занятий сноубордом и фристайлом</t>
  </si>
  <si>
    <t>1485,6м2</t>
  </si>
  <si>
    <t>Министерство специальных программ и по делам казачества Камчатского края</t>
  </si>
  <si>
    <t>Агентство по ветеринарии Камчатского края</t>
  </si>
  <si>
    <t xml:space="preserve"> 5 ям</t>
  </si>
  <si>
    <t>КГБУ "Елизовская районная станция по борьбе с болезнями животных"</t>
  </si>
  <si>
    <t>Министерство здравоохранения Камчатского края</t>
  </si>
  <si>
    <t xml:space="preserve">Строительство котельных в Вилючинском городском округе, Камчатский край (проектные работы) </t>
  </si>
  <si>
    <t>Строительство АЦТП "Ленинградская" и закольцовка тепловых сетей ТЭЦ-1 и ТЭЦ-2 по ул. Набережная до КД13 от УТС-3 по ул. Максутова</t>
  </si>
  <si>
    <t xml:space="preserve">Реконструкция системы теплоснабжения с переводом на автоматизированные миникотельные на жидком топливе в с. Каменское Пенжинского  района (2-й этап)     </t>
  </si>
  <si>
    <t>Реконструкция системы водоотведения и строительство очистных сооружений с. Запорожье Усть-Большерецкого муниципального района (проектные работы)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</si>
  <si>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</si>
  <si>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 xml:space="preserve">Строительство автозимника продленного действия с. Анавгай - пгт. Палана на участке км 308 - км 350 </t>
  </si>
  <si>
    <t xml:space="preserve">Строительство автозимника продленного действия с. Анавгай - п. Палана на участке км 0 - км 16 </t>
  </si>
  <si>
    <t xml:space="preserve">Разработка типового проекта автостанции (автостанция в с Мильково) </t>
  </si>
  <si>
    <t>Реконструкция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</si>
  <si>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</si>
  <si>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</si>
  <si>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Министерство специального программ и по делам казачества Камчатского края</t>
  </si>
  <si>
    <t>Министерство образования и науки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</si>
  <si>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</si>
  <si>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"Развитие здравоохранения Камчатского края на 2014-2020 годы"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</si>
  <si>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</si>
  <si>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</si>
  <si>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</si>
  <si>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Строительство Камчатской краевой больницы</t>
  </si>
  <si>
    <t>510 коек/150 посещений в смену</t>
  </si>
  <si>
    <t>ГБУЗ "Камчатская краевая больница им. А.С. Лукашевского"</t>
  </si>
  <si>
    <t>Государственная программа Камчатского края  "Развитие образования в Камчатском крае на 2014-2016 годы"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</si>
  <si>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</si>
  <si>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</si>
  <si>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Сейсмоусиление зданий центра ГБУЗ "Камчатский краевой психоневрологический диспансер" по ул. Карагинская,22 в г.Петропавловске-Камчатском</t>
  </si>
  <si>
    <t>Сейсмоусиление здания КГБОУ ДПОРК "Камчатский учебно-методический центр" по ул. Савченко, 8/1 в г.Петропавловске-Камчатском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</si>
  <si>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</si>
  <si>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</si>
  <si>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 xml:space="preserve">Строительство котельной села Сосновка (в том числе проектные работы)    </t>
  </si>
  <si>
    <t>Разработка схемы водоснабжения и водоотведения сельского поселения "село Лесная" Тигильского района</t>
  </si>
  <si>
    <t>Реконструкция станции 2-го подъема и ЗРУ - 6 кВ "Авачинского водозабора" (проектные работы)</t>
  </si>
  <si>
    <t>Реконструкция сетей холодного водоснабжения ул.Нагорная с.Эссо Быстринского района Камчатского края (проектные работы)</t>
  </si>
  <si>
    <t>Реконструкция системы ХВС в селе Тымлат Карагинского района (проектные работы)</t>
  </si>
  <si>
    <t>Станция второго подъема водозабора и реконструкция скважины №4, с Тиличики Олюторского района Камчатский край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</si>
  <si>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</si>
  <si>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</si>
  <si>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Реконструкция здания дома культуры под этнокультурный центр в с. Никольское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</si>
  <si>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</si>
  <si>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Строительство здания горнолыжной базы "Красная сопка" в г. Петропавловске-Камчатском</t>
  </si>
  <si>
    <t>Государственная программа Камчатского края "Развитие транспортной системы в Камчатском крае на 2014-2025 годы"</t>
  </si>
  <si>
    <t>Реконструкция инженерного сооружения "Мост через р. Микижа с. Паратунка" (в том числе разработка проектной документации)</t>
  </si>
  <si>
    <t>Реконструкция автомобильной дороги общего пользования местного значения подъезд к ул. Невельского с. Паратунка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</si>
  <si>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</si>
  <si>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</si>
  <si>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</si>
  <si>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Строительство помещений ветеринарных лечебниц в п. Нагорный и с. Николаевка Елизовского района</t>
  </si>
  <si>
    <t>способ финансового обеспечения осуществления капитальных вложений.</t>
  </si>
  <si>
    <t>200 мест</t>
  </si>
  <si>
    <t>260 мест</t>
  </si>
  <si>
    <t>срок ввода в эксплуатацию и нормативный срок реализации объекта Инвестиционной программы;</t>
  </si>
  <si>
    <t>Дворец бракосочетания в г. Петропавловске-Камчатском</t>
  </si>
  <si>
    <t>7846,8 м2</t>
  </si>
  <si>
    <t xml:space="preserve"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 </t>
  </si>
  <si>
    <t>Сооружение центральный тепловой пункт № 334 и 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</t>
  </si>
  <si>
    <t>Микрорайон жилой застройки в п. Красный Елизовского муниципального района (в том числе проектные работы)</t>
  </si>
  <si>
    <t>Микрорайон жилой застройки в районе Северо-Восточного шоссе в г.Петропавловска-Камчатского (2 очередь) 1 этап</t>
  </si>
  <si>
    <t>Микрорайон жилой застройки в районе Северо-Восточного шоссе в г.Петропавловска-Камчатского (2 очередь) 2 этап</t>
  </si>
  <si>
    <t>Группа жилой застройки в границах ул. Свердлова и ул. Хуторская в г. Елизово Камчатского края (проектные работы)</t>
  </si>
  <si>
    <t>Строительство корпуса паллиативной медицинской помощи на 80 коек (в том числе проектные работы)</t>
  </si>
  <si>
    <t>Строительство нового корпуса КГАУ СЗ "Паратунский дом-интернат для престарелых и инвалидов" п. Термальный. (проектные работы)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</si>
  <si>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</si>
  <si>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Государственная программа Камчатского края "Развитие культуры в Камчатском крае на 2014-2018 годы"</t>
  </si>
  <si>
    <t>152 места</t>
  </si>
  <si>
    <t>Микрорайон жилой застройки между п. Дальний и п. Заозерный в г.Петропавловске-Камчатском (в том числе проектные работы)</t>
  </si>
  <si>
    <t xml:space="preserve">Проектирование реконструкции автомобильной дороги Петропавловск-Камчатский - Мильково на участке км 106 - км 112 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</si>
  <si>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</si>
  <si>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Проектирование реконструкции автомобильной дороги Петропавловск-Камчатский - Мильково на участке км 152- км 170</t>
  </si>
  <si>
    <t>Проектирование реконструкции автомобильной дороги Петропавловск-Камчатский - Мильково на участке км 231 - км 249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</si>
  <si>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</si>
  <si>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 xml:space="preserve">Проектирование строительства автозимника продленного действия с. Анавгай - п. Палана на участке км 230 - км 240 </t>
  </si>
  <si>
    <t xml:space="preserve">Проектирование строительства автозимника продленного действия с. Анавгай - п. Палана на участке км 0 - км 16 </t>
  </si>
  <si>
    <t>Проектирование реконструкции автомобильной дороги Елизово - Паратунка на кольцевой развязке км 12+700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</si>
  <si>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</si>
  <si>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Реконструкция автомобильной дороги "Садовое кольцо-подъезд к СНТ "БАМ" (в том числе разработка проектной документации)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</si>
  <si>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</si>
  <si>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 Начики), в том числе разработка проектной документации</t>
  </si>
  <si>
    <t xml:space="preserve">Реконструкция автомобильной дороги Петропавловск-Камчатский - Мильково на участке км 106 - км 112 </t>
  </si>
  <si>
    <t xml:space="preserve">Строительство автозимника продленного действия с. Анавгай - п. Палана на участке км 230 - км 240 </t>
  </si>
  <si>
    <t>Реконструкция автомобильной дороги Петропавловск-Камчатский - Мильково на участке км 249 - км 260</t>
  </si>
  <si>
    <t>Строительство тепловой сети и автоматизированной котельной мощностью 12,9 Гкал/час (15 МВт) на газовом топливе (аварийное - дизельное топливо) для пос. Пионерский, ул. Зеленая, Пионерского сельского поселения (в том числе проектные работы)</t>
  </si>
  <si>
    <t>Строительство тепловой сети и автоматизированной котельной мощностью 0,86 Гкал/час (1 МВт) на газовом топливе (аварийное - дизельное топливо) для п. Светлый, ул. Луговая, Пионерского сельского поселения (в том числе проектные работы)</t>
  </si>
  <si>
    <t>Строительство тепловой сети и автоматизированной котельной мощностью 0,33 Гкал/час (0,38 МВт) на газовом топливе (аварийное - дизельное топливо) для объекта "Очистные сооружения",пос. Пионерский, Пионерского сельского поселения (в том числе проектные работы)</t>
  </si>
  <si>
    <t>Строительство тепловой сети и автоматизированной котельной мощностью 0,86 Гкал/час (1 МВт) на газовом топливе (аварийное - дизельное топливо) для пос. Крутобереговый, Пионерского сельского поселения (в том числе проектные работы)</t>
  </si>
  <si>
    <t>Строительство тепловой сети и автоматизированной котельной мощностью 0,86 Гкал/час (1 МВт) на газовом топливе (аварийное - дизельное топливо) для п. Светлый, ул. Мира, Пионерского сельского поселения (в том числе проектные работы)</t>
  </si>
  <si>
    <t xml:space="preserve">Строительство автоматической модульной котельной на газовом топливе № 3 "16км" п. Новый </t>
  </si>
  <si>
    <t xml:space="preserve">Строительство автоматической модульной котельной на газовом топливе № 1 "20км" п. Нагорный 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</si>
  <si>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</si>
  <si>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Строительство наружного водопровода в с. Пиначево Раздольненского сельского поселения</t>
  </si>
  <si>
    <t xml:space="preserve">Водопроводные сети системы холодного водоснабжения с присоединением к центральному водоводу в сельском поселении «село Усть-Хайрюзово» (капитальное строительство)
</t>
  </si>
  <si>
    <t>Строительство комплекса многоквартирных домов в жилом районе Приморский города Вилючинска Камчатского края (проектные работы)</t>
  </si>
  <si>
    <t>Котельная, работающая по инновационной технологии сжигания топлива в псевдосжиженном слое катализатора в с. Шаромы Мильковского района Камчатского края (проектные работы)</t>
  </si>
  <si>
    <t>Водоснабжение села Соболево на территории Соболевского муниципального района Камчатского края (проектные работы)</t>
  </si>
  <si>
    <t>Соболевский муниципальный район</t>
  </si>
  <si>
    <t>Строительство хранилища техники на базе краевого резерва КГКУ "ЦОД", расположенного по адресу: Камчатский край, Елизовский район, п. Пионерский, р-н 15 км автомобильной дороги Петропавловск-Камчатский - Елизово</t>
  </si>
  <si>
    <t>Реконструкция автомобильной дороги Петропавловск-Камчатский - Мильково на участке км 231 - км 249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</si>
  <si>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</si>
  <si>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</t>
  </si>
  <si>
    <t>Министерство жилищно-коммунального хозяйства и энергетики Камчатского края</t>
  </si>
  <si>
    <t>Предоставление социальной выплаты на строительство или приобретение жилого помещения в собственность граждан, состав семьи которых не менее 4-х детей и не менее 3-х одновременно рожденных детей, и одиноких матерей, имеющих не более 3-х детей проживающих в Камчатском крае</t>
  </si>
  <si>
    <t>Инвестиционная программа Камчатского края на 2014 год и на плановый период 2015-2016 годов и прогнозный период 2017-2018 годов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</si>
  <si>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</si>
  <si>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Реконструкция инфраструктуры горнолыжного комплекса Камчатского края. 2-я очередь. Горнолыжная база "Эдельвейс" г.Петропавловск-Камчатский.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</t>
  </si>
  <si>
    <t>Модернизация стадиона "Спартак" в г.Петропавловск-Камчатский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</si>
  <si>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</si>
  <si>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Приобретение объектов недвижимости в собственность Камчатского края для обеспечения деятельности КГАУ "Камчатский выставочно-инвестиционный центр": здание кинотеатра "Горизонт" с земельным участком по адресу: Камчатский край, г. Петропавловск-Камчатский, просп. Циолковского, д. 50</t>
  </si>
  <si>
    <t>Проектирование строительства линии наружного освещения на автомобильной дороге Петропавловск-Камчатский - Мильково на участке км 12 - км 24</t>
  </si>
  <si>
    <t>Приобретение грузопассажирского судна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</si>
  <si>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</si>
  <si>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</si>
  <si>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</si>
  <si>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</si>
  <si>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</si>
  <si>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</si>
  <si>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</si>
  <si>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</si>
  <si>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</si>
  <si>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</si>
  <si>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</si>
  <si>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</si>
  <si>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</si>
  <si>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</si>
  <si>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</t>
  </si>
  <si>
    <t>3.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</si>
  <si>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</si>
  <si>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</si>
  <si>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</si>
  <si>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</si>
  <si>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</si>
  <si>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</si>
  <si>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</si>
  <si>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</si>
  <si>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</si>
  <si>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</si>
  <si>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</si>
  <si>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</si>
  <si>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Строительство сельского учебного комплекса в с Усть-Хайрюзово Тигильского района</t>
  </si>
  <si>
    <t>Центр работы с одаренными детьми  КГБОУ "Центр образования "Эврика" (проектные работы)</t>
  </si>
  <si>
    <t>Строительство детского сада на 200 мест в  п. Ключи Усть-Камчатского района (проектные работы)</t>
  </si>
  <si>
    <t>3.1.</t>
  </si>
  <si>
    <t>3.2.</t>
  </si>
  <si>
    <t>3.3.</t>
  </si>
  <si>
    <t>3.4.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</si>
  <si>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</si>
  <si>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</si>
  <si>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</si>
  <si>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</si>
  <si>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</si>
  <si>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</si>
  <si>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</si>
  <si>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</si>
  <si>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</si>
  <si>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</si>
  <si>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</si>
  <si>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</si>
  <si>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</si>
  <si>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</si>
  <si>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</si>
  <si>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</si>
  <si>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</si>
  <si>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</si>
  <si>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</si>
  <si>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</si>
  <si>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</si>
  <si>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4.21.</t>
  </si>
  <si>
    <t>4.22.</t>
  </si>
  <si>
    <t>4.23.</t>
  </si>
  <si>
    <t>4.24.</t>
  </si>
  <si>
    <t>4.25.</t>
  </si>
  <si>
    <t>4.26.</t>
  </si>
  <si>
    <t>4.27.</t>
  </si>
  <si>
    <t>4.28.</t>
  </si>
  <si>
    <t>4.29.</t>
  </si>
  <si>
    <t>4.30.</t>
  </si>
  <si>
    <t>4.31.</t>
  </si>
  <si>
    <t>4.32.</t>
  </si>
  <si>
    <t>4.33.</t>
  </si>
  <si>
    <t>4.34.</t>
  </si>
  <si>
    <t>5.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</si>
  <si>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</si>
  <si>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</si>
  <si>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 xml:space="preserve">Сейсмоусиление здания школы № 8 по ул. Давыдова 15, в г.Петропавловске-Камчатском </t>
  </si>
  <si>
    <t>Сейсмоусиление здания КГБОУ СПО "Камчатский колледж искусств" по пр. Рыбаков, 7 в г.Петропавловске-Камчатский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</si>
  <si>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</si>
  <si>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</si>
  <si>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</si>
  <si>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</si>
  <si>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</si>
  <si>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</si>
  <si>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</si>
  <si>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</si>
  <si>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</si>
  <si>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</si>
  <si>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</si>
  <si>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</si>
  <si>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</si>
  <si>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</si>
  <si>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</si>
  <si>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</si>
  <si>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</si>
  <si>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</si>
  <si>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</si>
  <si>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</si>
  <si>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</si>
  <si>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</si>
  <si>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</si>
  <si>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</si>
  <si>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</si>
  <si>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</si>
  <si>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</si>
  <si>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</si>
  <si>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</si>
  <si>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</si>
  <si>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</si>
  <si>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</si>
  <si>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>5.33.</t>
  </si>
  <si>
    <t>5.34.</t>
  </si>
  <si>
    <t>5.35.</t>
  </si>
  <si>
    <t>5.36.</t>
  </si>
  <si>
    <t>5.37.</t>
  </si>
  <si>
    <t>5.38.</t>
  </si>
  <si>
    <t>5.39.</t>
  </si>
  <si>
    <t>5.40.</t>
  </si>
  <si>
    <t>5.41.</t>
  </si>
  <si>
    <t>5.42.</t>
  </si>
  <si>
    <t>5.43.</t>
  </si>
  <si>
    <t>5.44.</t>
  </si>
  <si>
    <t>8.</t>
  </si>
  <si>
    <t>8.1.</t>
  </si>
  <si>
    <t>8.2.</t>
  </si>
  <si>
    <t>8.3.</t>
  </si>
  <si>
    <t>8.4.</t>
  </si>
  <si>
    <t>Строительство очистных сооружений в с. Тигиль Тигильского района (проектные работы)</t>
  </si>
  <si>
    <t>Сети теплоснабжения  в с.Анавгай Быстринского района Камчатского края (проектные работы)</t>
  </si>
  <si>
    <t>Строительство котельной в п. Сокоч Елизовского района Камчатского края (в том числе проектные работы)</t>
  </si>
  <si>
    <t>Строительство новой котельной КТУ - 4.5 Гкал № 1 на газовом топливе (резервное - уголь) для п. Лесной Новолесновского сельского поселения</t>
  </si>
  <si>
    <t>Реконструкция системы теплоснабжения в с. Слаутное Пенжинского района Камчатского края со строительством новой котельной, работающей по инновационной технологии сжигания топлива в псевдосжиженном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</si>
  <si>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Проектирование и строительство учебной башни в п.Усть-Камчатск Усть-Камчатского муниципального района</t>
  </si>
  <si>
    <t>9.</t>
  </si>
  <si>
    <t>9.1.</t>
  </si>
  <si>
    <t>10.</t>
  </si>
  <si>
    <t>10.1.</t>
  </si>
  <si>
    <t>11.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</si>
  <si>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</si>
  <si>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</si>
  <si>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</si>
  <si>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</si>
  <si>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</si>
  <si>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</si>
  <si>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</si>
  <si>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</si>
  <si>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</si>
  <si>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</si>
  <si>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</si>
  <si>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</si>
  <si>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</si>
  <si>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</si>
  <si>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</si>
  <si>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</si>
  <si>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Реконструкция инфраструктуры горнолыжного и лыжного комплексов Камчатского края (горнолыжная база "Морозная" г.Елизово)</t>
  </si>
  <si>
    <t>13.</t>
  </si>
  <si>
    <t>13.1.</t>
  </si>
  <si>
    <t>15.</t>
  </si>
  <si>
    <t>15.1.</t>
  </si>
  <si>
    <t>15.2.</t>
  </si>
  <si>
    <t>Реконструкция и капитальный ремонт магистральной улицы общегородского значения ул.Вулканная-ул.Чубарова (от поста ГИБДД до пересечения с пр. Победы) в г.Петропавловске-Камчатском</t>
  </si>
  <si>
    <t>Реконструкция автомобильной дороги общего пользования местного значения п. 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</si>
  <si>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Реконструкция автомобильной дороги общего пользования местного значения (ул. "Вилюйская-ул. Спартака Мячина-ул. Пограничная", г. Елизово)</t>
  </si>
  <si>
    <t>Строительство школы на 400 мест в с. Эссо Быстринского района</t>
  </si>
  <si>
    <t>Мильковкий муниципальный район</t>
  </si>
  <si>
    <t>водопровод- 12,739 км, канализация -8,747 км</t>
  </si>
  <si>
    <t xml:space="preserve">260 мест </t>
  </si>
  <si>
    <t>180 мест</t>
  </si>
  <si>
    <t>325 учащихся</t>
  </si>
  <si>
    <t>100 мест</t>
  </si>
  <si>
    <t>0,6 га</t>
  </si>
  <si>
    <t xml:space="preserve">1176,0 м2, </t>
  </si>
  <si>
    <t>4280,0 м2</t>
  </si>
  <si>
    <t>4638,5 м2</t>
  </si>
  <si>
    <t>4251,3 м2</t>
  </si>
  <si>
    <t>2565,4 м2</t>
  </si>
  <si>
    <t>7325,34 м2</t>
  </si>
  <si>
    <t>20553,2 м2</t>
  </si>
  <si>
    <t>720,6 м2</t>
  </si>
  <si>
    <t>12374,4 м2</t>
  </si>
  <si>
    <t>250 мест</t>
  </si>
  <si>
    <t>ПС 110/10 кВ</t>
  </si>
  <si>
    <t>130 мест</t>
  </si>
  <si>
    <t xml:space="preserve">2900,0 м2 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</si>
  <si>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</si>
  <si>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 xml:space="preserve"> -</t>
  </si>
  <si>
    <t>Концессионное Соглашение №1  от 30.08.2012</t>
  </si>
  <si>
    <t>3,0 Гкал/час</t>
  </si>
  <si>
    <t>Концессионное Соглашение от 28.04.2012</t>
  </si>
  <si>
    <t>2021 год, 8 лет</t>
  </si>
  <si>
    <t>30 000 м3/сут</t>
  </si>
  <si>
    <t>Соглашение от 13.01.2014 № 11-ПК</t>
  </si>
  <si>
    <t>2018 год, 5 лет</t>
  </si>
  <si>
    <t>300 м3/сут</t>
  </si>
  <si>
    <t>Соглашение от 13.01.2014 № 14-А</t>
  </si>
  <si>
    <t>6 кВ</t>
  </si>
  <si>
    <t>Соглашение от 13.01.2014 № 5-ЕГП</t>
  </si>
  <si>
    <t>4 645 п.м.</t>
  </si>
  <si>
    <t>Соглашение от 11.03.2014 № 132-Б</t>
  </si>
  <si>
    <t>2017 год, 3 года</t>
  </si>
  <si>
    <t>400 м3/сут</t>
  </si>
  <si>
    <t xml:space="preserve"> Карагинский муниципальный район</t>
  </si>
  <si>
    <t>9 кг/см2</t>
  </si>
  <si>
    <t>Дополнительное Соглашение №1 11.03.2014 к Соглашению от 13.01.2014 № 12-ОЛ</t>
  </si>
  <si>
    <t>500 м3/сут.</t>
  </si>
  <si>
    <t>5 980 п.м.</t>
  </si>
  <si>
    <t>66 000 м3/сут; 
4 000 п.м.</t>
  </si>
  <si>
    <t>129,7  Гкал/сут</t>
  </si>
  <si>
    <t>Соглашение от 13.01.2014 № 7-В</t>
  </si>
  <si>
    <t>12,9 Гкал/час</t>
  </si>
  <si>
    <t>Дополнительное соглашение от 07.04.2014 №1 к Соглашению от 13.01.2014 №6-Пион№</t>
  </si>
  <si>
    <t>0,86 Гкал/час</t>
  </si>
  <si>
    <t>0,33 Гкал/час</t>
  </si>
  <si>
    <t>Дополнительное соглашение от 11.03.2014 №1 к Соглашению от 13.01.2014 №8-М</t>
  </si>
  <si>
    <t>11 624,7 п.м.</t>
  </si>
  <si>
    <t>Соглашение  от 13.01.2014 № 9-Анавгай</t>
  </si>
  <si>
    <t>2019 год, 6 лет</t>
  </si>
  <si>
    <t>Соглашение от 13.01.2014 № 12-Ол</t>
  </si>
  <si>
    <t>5,5 Гкал/час</t>
  </si>
  <si>
    <t xml:space="preserve">    -</t>
  </si>
  <si>
    <t>85 Гкал/час</t>
  </si>
  <si>
    <t>3 гкал/час</t>
  </si>
  <si>
    <t>Дополнительное Соглашение №1 от 11.03.2014  к Соглашению от  13.01.2014 №4-Ник</t>
  </si>
  <si>
    <t>3 Гкал/час</t>
  </si>
  <si>
    <t>Дополнительное соглашение №1 к Соглашению от 13.01.2014 №8-М</t>
  </si>
  <si>
    <t>4,52 Гкал/час</t>
  </si>
  <si>
    <t>4,5 Гкал/час</t>
  </si>
  <si>
    <t>Концессионное Соглашение от 02.07.2012</t>
  </si>
  <si>
    <t xml:space="preserve">50 000 м3/сут; 
</t>
  </si>
  <si>
    <t>225 м3/сут</t>
  </si>
  <si>
    <t>Соглашение от 13.01.2014 № 15-Зап</t>
  </si>
  <si>
    <t>16 км.</t>
  </si>
  <si>
    <t>до 10 тыс. человек в сутки</t>
  </si>
  <si>
    <t>10,56 км</t>
  </si>
  <si>
    <t>12 км</t>
  </si>
  <si>
    <t>16 км</t>
  </si>
  <si>
    <t>3,7 км</t>
  </si>
  <si>
    <t>6,6 км</t>
  </si>
  <si>
    <t>0,6 км</t>
  </si>
  <si>
    <t>1,738 км</t>
  </si>
  <si>
    <t>140 м</t>
  </si>
  <si>
    <t>12 600 м.кв.</t>
  </si>
  <si>
    <t>5 811 м.кв.</t>
  </si>
  <si>
    <t>2 341 м.кв.</t>
  </si>
  <si>
    <t>509 м</t>
  </si>
  <si>
    <t>до 250 чел в сутки</t>
  </si>
  <si>
    <t>Строительство педиатрического корпуса на 40 коек и 40 посещений ГБУЗ "Камчатский краевой психоневрологический диспансер" в г. Петропавловск-Камчатский (проектные работы)</t>
  </si>
  <si>
    <t>3.5.</t>
  </si>
  <si>
    <t xml:space="preserve">Министерство социального развития и труда Камчатского края </t>
  </si>
  <si>
    <t>Приобретение помещения для открытия кризисного центра для женщин с детьми пострадавшими от жестокого обращения</t>
  </si>
  <si>
    <t xml:space="preserve">Техническое перевооружение основного оборудования объекта "Сооружение котельная № 1" (в том числе проектные работы)    </t>
  </si>
  <si>
    <t>4.35.</t>
  </si>
  <si>
    <t>Переселение граждан из аварийного жилищного фонда с учетом необходимости развития малоэтажного жилищного строительства в Камчатском крае в соответствии с жилищным законодательством Российской Федерации</t>
  </si>
  <si>
    <t>80 коек</t>
  </si>
  <si>
    <t xml:space="preserve">положительное заключение гос. экспертизы от 01.04.2008 № 41-1-5-0025-08 </t>
  </si>
  <si>
    <t xml:space="preserve">Елизовский муниципальный район  </t>
  </si>
  <si>
    <t>40 коек, 40 посещений</t>
  </si>
  <si>
    <t>елизовский район</t>
  </si>
  <si>
    <t>14 шт</t>
  </si>
  <si>
    <t>КГБУ "Служба заказчика Министерства строительства Камчатского края"</t>
  </si>
  <si>
    <t>40 коек</t>
  </si>
  <si>
    <t>2017 год, 5 лет</t>
  </si>
  <si>
    <t>2018 год, 6 лет</t>
  </si>
  <si>
    <t>129 920,63 тыс.рублей</t>
  </si>
  <si>
    <t>14 000,00 тыс.рублей</t>
  </si>
  <si>
    <t>68 057,21 тыс.рублей</t>
  </si>
  <si>
    <t>535 563,058 тыс.рублей</t>
  </si>
  <si>
    <t>10 000,00 тыс.рублей</t>
  </si>
  <si>
    <t>КГБОУ НПО "Профессиональное училище № 3"</t>
  </si>
  <si>
    <t>298 504,75 тыс.рублей</t>
  </si>
  <si>
    <t>412 763,08 тыс.рублей</t>
  </si>
  <si>
    <t>158 868,00 тыс.рублей</t>
  </si>
  <si>
    <t>49 057,72 тыс.рублей</t>
  </si>
  <si>
    <t>5 200,00 тыс.рублей</t>
  </si>
  <si>
    <t>65 179,05 тыс.рублей</t>
  </si>
  <si>
    <t>260 728,21 тыс.рублей</t>
  </si>
  <si>
    <t>323 273,61 тыс.рублей</t>
  </si>
  <si>
    <t>134 543,00 тыс.рублей</t>
  </si>
  <si>
    <t>61 600,00 тыс.рублей</t>
  </si>
  <si>
    <t>253 200,00 тыс.рублей</t>
  </si>
  <si>
    <t>101 500,00 тыс.рублей</t>
  </si>
  <si>
    <t>администрации муниципальных образований Камчатского края</t>
  </si>
  <si>
    <t>1 699 855,75 тыс.рублей</t>
  </si>
  <si>
    <t>631 931,6 тыс.рублей</t>
  </si>
  <si>
    <t>500 512,30 тыс. рублей</t>
  </si>
  <si>
    <t xml:space="preserve">администрация Алеутского муниципального района </t>
  </si>
  <si>
    <t>6 565,66 тыс. рублей</t>
  </si>
  <si>
    <t>51 980,33 тыс. рублей</t>
  </si>
  <si>
    <t>45 434, 63 тыс.рублей</t>
  </si>
  <si>
    <t>52 252, 33 тыс.рублей</t>
  </si>
  <si>
    <t>5 824,50 тыс.рублей</t>
  </si>
  <si>
    <t>19 700,00 тыс.рублей</t>
  </si>
  <si>
    <t>6 334,00 тыс.рублей</t>
  </si>
  <si>
    <t>60 361,29 тыс.рублей</t>
  </si>
  <si>
    <t>18 342,31 тыс.рублей</t>
  </si>
  <si>
    <t>360 221,99 тыс.рублей</t>
  </si>
  <si>
    <t>27 800,00 тыс.рублей</t>
  </si>
  <si>
    <t>Алеутский муниципальный район</t>
  </si>
  <si>
    <t>кол. чел./мес. с 20 до 240</t>
  </si>
  <si>
    <t>36 325,42 тыс.рублей</t>
  </si>
  <si>
    <t>администрация  Елизовского муниципального района</t>
  </si>
  <si>
    <t>24 950,00 тыс.рублей</t>
  </si>
  <si>
    <t>администрация Николаевского сельского поселения</t>
  </si>
  <si>
    <t xml:space="preserve"> 2015 год, 2 года</t>
  </si>
  <si>
    <t>265 254,68 тыс.рублей</t>
  </si>
  <si>
    <t>233 300,47 тыс.рублей</t>
  </si>
  <si>
    <t xml:space="preserve"> администрация Вилючинского городского округа</t>
  </si>
  <si>
    <t>администрация Петропавловск-Камчатского городского округа</t>
  </si>
  <si>
    <t>6 527,80 тыс.рублей</t>
  </si>
  <si>
    <t>администрация Усть-Камчатского муниципального района</t>
  </si>
  <si>
    <t>114 316,90 тыс. рублей</t>
  </si>
  <si>
    <t>администрация Вилючинского городского округа</t>
  </si>
  <si>
    <t>администрация Елизовского городского поселения</t>
  </si>
  <si>
    <t>174 830,87 тыс.рублей</t>
  </si>
  <si>
    <t>1 534 537,15 тыс.рублей</t>
  </si>
  <si>
    <t>1 128 791,00 тыс.рублей</t>
  </si>
  <si>
    <t>1 900 000 тыс.рублей</t>
  </si>
  <si>
    <t>40 505,05 тыс.рублей</t>
  </si>
  <si>
    <t>69 325,96 тыс.рублей</t>
  </si>
  <si>
    <t>406 009,99 тыс.рублей</t>
  </si>
  <si>
    <t>администрация Никольского сельского поселения</t>
  </si>
  <si>
    <t>117 253,45 тыс.рублей</t>
  </si>
  <si>
    <t>администрация Елизовского муниципального района</t>
  </si>
  <si>
    <t>администрация Быстринского муниципального района</t>
  </si>
  <si>
    <t>администрация сельского поселения "село Тымлат"</t>
  </si>
  <si>
    <t>16 416,02 тыс.рублей</t>
  </si>
  <si>
    <t>82 324,77 тыс.рублей</t>
  </si>
  <si>
    <t>администрация Олюторского муниципального района</t>
  </si>
  <si>
    <t>36 405,50 тыс.рублей</t>
  </si>
  <si>
    <t>64 792,61 тыс.рублей</t>
  </si>
  <si>
    <t>63 605,41 тыс.рублей</t>
  </si>
  <si>
    <t>117 680,84 тыс.рублей</t>
  </si>
  <si>
    <t>2 900 000,00 тыс.рублей</t>
  </si>
  <si>
    <t>администрация Пионерского сельского поселения</t>
  </si>
  <si>
    <t>412 862,57 тыс.рублей</t>
  </si>
  <si>
    <t>администрация Мильковского муниципального района</t>
  </si>
  <si>
    <t>102 050,00 тыс.рублей</t>
  </si>
  <si>
    <t>64 913,63 тыс.рублей</t>
  </si>
  <si>
    <t>1 920 761,22 тыс.рублей</t>
  </si>
  <si>
    <t>администрация Начикинского сельского поселения</t>
  </si>
  <si>
    <t>103 775,29 тыс.рублей</t>
  </si>
  <si>
    <t>администрация сельского поселения "село Лесная"</t>
  </si>
  <si>
    <t>администрация Пенжиского муниципального района</t>
  </si>
  <si>
    <t>администрация Запорожского сельского поселения</t>
  </si>
  <si>
    <t>81 632,65 тыс.рублей</t>
  </si>
  <si>
    <t>администрация Соболевского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</si>
  <si>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</si>
  <si>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1 200,00 тыс.рублей</t>
  </si>
  <si>
    <t>663,30 тыс.рублей</t>
  </si>
  <si>
    <t>1 единица</t>
  </si>
  <si>
    <t>4 400,00 тыс.рублей</t>
  </si>
  <si>
    <t>710 967,00 тыс.рублей</t>
  </si>
  <si>
    <t>278 000,00 тыс.рублей</t>
  </si>
  <si>
    <t>КГАОУ дополнительного образования детей "Специализированная детско-юношеская спортивная школа олимпийского резерва по горнолыжному спорту"</t>
  </si>
  <si>
    <t>514 086,00 тыс.рублей</t>
  </si>
  <si>
    <t>КГАОУ дополнительного образования детей "Специализированная детско-юношеская спортивная школа олимпийского резерва по горнолыжному спорту "Эдельвейс"</t>
  </si>
  <si>
    <t>1 570 780,89 тыс.рублей</t>
  </si>
  <si>
    <t>67 340,00 тыс.рублей</t>
  </si>
  <si>
    <t>Горнолыжный комплекс "Оленгенде", расположенный в с.Эссо Быстринского района Камчатского края (строительство)</t>
  </si>
  <si>
    <t>43 116,30 тыс.рублей</t>
  </si>
  <si>
    <t>9 000,00 тыс.рублей</t>
  </si>
  <si>
    <t>16 000,00 тыс.рублей</t>
  </si>
  <si>
    <t>15 000,00 тыс.рублей</t>
  </si>
  <si>
    <t>20 000,00 тыс.рублей</t>
  </si>
  <si>
    <t>Устройство электроосвещения и твердого асфальтобетонного покрытия на лыжероллерной трассе и биатлонном стадионе. Объект: Биатлонный комплекс в г.Петропавловске-Камчатском с освещенной лыжероллерной трассой</t>
  </si>
  <si>
    <t>КГАОУ дополнительного образования детей "Специализированная детско-юношеская спортивная школа олимпийского резерва по зимним видам спорта"</t>
  </si>
  <si>
    <t>364 000,00 тыс.рублей</t>
  </si>
  <si>
    <t>3 757,81 тыс.рублей</t>
  </si>
  <si>
    <t>2 спорт.зала</t>
  </si>
  <si>
    <t>9 700,00 тыс.рублей</t>
  </si>
  <si>
    <t>30 000,00 тыс.рублей</t>
  </si>
  <si>
    <t>60 020,00 тыс.рублей</t>
  </si>
  <si>
    <t>709 959,35 тыс.рублей</t>
  </si>
  <si>
    <t>343 975,63 тыс.рублей</t>
  </si>
  <si>
    <t>2,740 м</t>
  </si>
  <si>
    <t>1 ед.</t>
  </si>
  <si>
    <t>840 000,00 тыс.рублей</t>
  </si>
  <si>
    <t xml:space="preserve"> 79 091,29 тыс.рублей</t>
  </si>
  <si>
    <t>955 634,11 тыс.рублей</t>
  </si>
  <si>
    <t>535 487,20 тыс.рублей</t>
  </si>
  <si>
    <t>2018 год,5 лет</t>
  </si>
  <si>
    <t>120 000,00 тыс.рублей</t>
  </si>
  <si>
    <t>Реконструкция автомобильной дороги Петропавловск-Камчатский - Мильково на участке строительства Западного объезда  г.Елизово км 17 - км 34 (проектные работы)</t>
  </si>
  <si>
    <t>1 600 000,00 тыс.рублей</t>
  </si>
  <si>
    <t>414 097,37 тыс.рублей</t>
  </si>
  <si>
    <t>30 084,05 тыс.рублей</t>
  </si>
  <si>
    <t>14 800,00 тыс.рублей</t>
  </si>
  <si>
    <t>43 557,56 тыс.рублей</t>
  </si>
  <si>
    <t xml:space="preserve"> </t>
  </si>
  <si>
    <t>55 200,00 тыс.рублей</t>
  </si>
  <si>
    <t>12 183,70 тыс.рублей</t>
  </si>
  <si>
    <t>администрация Паратунского сельского поселения</t>
  </si>
  <si>
    <t>31 607,19 тыс.рублей</t>
  </si>
  <si>
    <t>18 888,68 тыс.рублей</t>
  </si>
  <si>
    <t>49 327,21 тыс.рублей</t>
  </si>
  <si>
    <t>6 000,00 тыс.рублей</t>
  </si>
  <si>
    <t>168 630,28 тыс.рублей</t>
  </si>
  <si>
    <t>1 198 028,6 тыс.рублей</t>
  </si>
  <si>
    <t>181 231,00 тыс.рублей</t>
  </si>
  <si>
    <t>администрация Раздольненского сельского поселения</t>
  </si>
  <si>
    <t>администрация сельского поселения "село Усть-Хайрюзово"</t>
  </si>
  <si>
    <t>9 114,00 тыс.рублей</t>
  </si>
  <si>
    <t>6 294,00 тыс.рублей</t>
  </si>
  <si>
    <t>1 000 374,70 тыс.рублей</t>
  </si>
  <si>
    <t>411 878,00 тыс.рублей</t>
  </si>
  <si>
    <t xml:space="preserve">Городской округ «посёлок Палана» 
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</si>
  <si>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</si>
  <si>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</si>
  <si>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</si>
  <si>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 xml:space="preserve"> Этнографический центр-музей под открытым небом "Тигильский острог" расположенный в с. Тигиль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</si>
  <si>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</si>
  <si>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</si>
  <si>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</si>
  <si>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</si>
  <si>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</si>
  <si>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</si>
  <si>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</t>
  </si>
  <si>
    <t>Реконструкция автомобильной дороги Мильково-Ключи-Усть-Камчатск на участке км 263 - км 267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</si>
  <si>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</si>
  <si>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</si>
  <si>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Строительство (реконструкция) футбольных полей в муниципальных образованиях в Камчатском крае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</si>
  <si>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</si>
  <si>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Реконструкция муниципальных спортивных залов, находящихся в муниципальных образованиях в Камчатском крае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</si>
  <si>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образованиях в Камчатском крае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</si>
  <si>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</si>
  <si>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</si>
  <si>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</si>
  <si>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 xml:space="preserve"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</si>
  <si>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</si>
  <si>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 xml:space="preserve"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</si>
  <si>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</t>
  </si>
  <si>
    <t>6 517 771,11 тыс.рублей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</si>
  <si>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</si>
  <si>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</t>
  </si>
  <si>
    <t>1 000,00 тыс.рублей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</si>
  <si>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</si>
  <si>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</t>
  </si>
  <si>
    <t>субвенции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</si>
  <si>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</t>
  </si>
  <si>
    <t>2 590 239,71 тыс.рублей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</si>
  <si>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</si>
  <si>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</si>
  <si>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</si>
  <si>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 xml:space="preserve"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</t>
  </si>
  <si>
    <t xml:space="preserve"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</t>
  </si>
  <si>
    <t xml:space="preserve"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</t>
  </si>
  <si>
    <t xml:space="preserve"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</t>
  </si>
  <si>
    <t xml:space="preserve"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</t>
  </si>
  <si>
    <t xml:space="preserve"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</t>
  </si>
  <si>
    <t>положительное заключение гос. экспертизы от 28.04.2012 № 41-1-5-0046-12</t>
  </si>
  <si>
    <t>633 141,88 тыс.рублей</t>
  </si>
  <si>
    <t>407 858,12 тыс. рублей</t>
  </si>
  <si>
    <t>2015 год</t>
  </si>
  <si>
    <t>2016 год</t>
  </si>
  <si>
    <t>2017 год</t>
  </si>
  <si>
    <t>2018 год</t>
  </si>
  <si>
    <t xml:space="preserve">положительное заключение гос. экспертизы от 19.12.2012 № 41-1-6-0042-12 </t>
  </si>
  <si>
    <t xml:space="preserve">положительное заключение гос. экспертизы от 12.02.2013 № 41-1-5-0010-13 </t>
  </si>
  <si>
    <t xml:space="preserve">положительное заключение гос. экспертизы от 08.08.2011 №  41-1-5-0078-11 </t>
  </si>
  <si>
    <t>410 000, 00 тыс.рублей</t>
  </si>
  <si>
    <t>332 242,70 тыс.рублей</t>
  </si>
  <si>
    <t>Строительство детского сада на 30 мест в с. Ковран Тигильского района (в том числе проектные работы)</t>
  </si>
  <si>
    <t>327 130,00 тыс.рублей</t>
  </si>
  <si>
    <t>2.13.</t>
  </si>
  <si>
    <t>Детский сад на 260 мест г.Елизово</t>
  </si>
  <si>
    <t>2.14.</t>
  </si>
  <si>
    <t>30 546,35 тыс.рублей</t>
  </si>
  <si>
    <t>1 автодром</t>
  </si>
  <si>
    <t>7 000,00 тыс.рублей</t>
  </si>
  <si>
    <t>3.6.</t>
  </si>
  <si>
    <t>Разработка проектной документации на установку резервного источника электроснабжения КГАУ СЗ "Камчатский специальный дом ветеранов"</t>
  </si>
  <si>
    <t>КГАУ СЗ "Камчатский специальный дом ветеранов"</t>
  </si>
  <si>
    <t>КГАУ СЗ "Камчатский центр социальной помощи семье и детям"</t>
  </si>
  <si>
    <t>1200,00 тыс.рублей</t>
  </si>
  <si>
    <t>Микрорайон жилой застройки по ул.Вулканной Вулканного городского поселения Елизовского муниципального района (в том числе проектные работы)</t>
  </si>
  <si>
    <t>Внеплощадочные сети 110 квартала в г.Петропавловске-Камчатском</t>
  </si>
  <si>
    <t>4.36.</t>
  </si>
  <si>
    <t>4.37.</t>
  </si>
  <si>
    <t>4.38.</t>
  </si>
  <si>
    <t>18 квартирный трехэтажный дом в с.Эссо Быстринского района Камчатского края. Наружные внеплощадочные сети</t>
  </si>
  <si>
    <t>администрация Эссовского сельского поселения</t>
  </si>
  <si>
    <t>4.39.</t>
  </si>
  <si>
    <t>Подготовка земельных участков под жилую застройку с созданием объектов инженерной инфраструктуры в пос.Ключи по ул.Школьная. 2 этап строительства (в том числе проектные работы)</t>
  </si>
  <si>
    <t>администрация Ключевского сельского поселения</t>
  </si>
  <si>
    <t>4.40.</t>
  </si>
  <si>
    <t>Создание объектов инженерной инфраструктуры для 12-квартирного жилого дома по ул.Октябрьская, 30 в пос.Козыревск Камчатского края (в том числе проектные работы)</t>
  </si>
  <si>
    <t>администрация Козыревского сельского поселения</t>
  </si>
  <si>
    <t>4.41.</t>
  </si>
  <si>
    <t>Подготовка земельных участков под жилую застройку с созданием объектов инженерной инфраструктуры в пос.Усть-Камчатск на мысе Погодный. 3 этап строительства</t>
  </si>
  <si>
    <t>администрация Усть-Камчатского сельского поселения</t>
  </si>
  <si>
    <t>4.42.</t>
  </si>
  <si>
    <t>Подготовка объектов инженерной инфраструктуры для групп жилых домов по ул.Новый в пос.Козыревск Камчасткого края (в том числе проектные работы)</t>
  </si>
  <si>
    <t>5 034,00 тыс.рублей</t>
  </si>
  <si>
    <t>5 630,00 тыс.рублей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</si>
  <si>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аварийного жилищного фонда с учетом необходимости развития малоэтажного жилищного строительства в Камчатском крае".</t>
  </si>
  <si>
    <t>82 087,47 тыс.рублей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</si>
  <si>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</t>
  </si>
  <si>
    <t>Приобретение жилых помещений у застройщиков</t>
  </si>
  <si>
    <t>Строительство многоквартирных домов (в том числе проектные работы)</t>
  </si>
  <si>
    <t>Реконструкция котельной № 2 г.Елизово (ул.Рябикова,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 1, № 3</t>
  </si>
  <si>
    <t>Реконструкция котельной № 4 г.Елизово (ул.40 лет Октября) со строительством дополнительного газового энергоблока каркасного типа с блочным расположением оборудования</t>
  </si>
  <si>
    <t>администрация Анавгайского сельского поселения</t>
  </si>
  <si>
    <t>Реконструкция и строительство сетей водоснабжения в г.Петропавловске-Камчатском.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пр.Циолковского,3/1 до ул.Пограничной,31а. (1 этап строительства)" (в том числе проектные работы и государственная экспертиза проектной документации)</t>
  </si>
  <si>
    <t>Строительство (строительство каркасных модульных  газовых котельных) дополнительного энергоблока к объекту, состоящего из котельной каркасного типа с расчетной теплопроизводительностью 35 МВт</t>
  </si>
  <si>
    <t>35 МВт</t>
  </si>
  <si>
    <t>Реконструкция и строительство системы водоотведения Восточной и Южной части части г.Петропавловск-Камчатский. Строительство канализационных коллекторов, канализационных насосных станций и канализационных очистных сооружений (в том числе проектные работы и государственная экспертиза проектной документации)</t>
  </si>
  <si>
    <t>Реконструкция и строительство резервуаров чистой воды "Обручево" г. Петропавловск-Камчатский (в том числе проектные работы и государственная экспертиза проектной документации)</t>
  </si>
  <si>
    <t>администрация городского округа "поселок Палана"</t>
  </si>
  <si>
    <t>Перевод котельной "Центральная" на работу в водогрейном режиме в пгт Палана Камчатского края</t>
  </si>
  <si>
    <t>Реконструкция здания прачечной со строительством банно-прачечного комбината по проспекту Циолковского, 9 в г.Петропавловске-Камчатском (в том числе проектные работы и государственная экспертиза проектной документации)</t>
  </si>
  <si>
    <t>5.45.</t>
  </si>
  <si>
    <t>6.</t>
  </si>
  <si>
    <t>6.1.</t>
  </si>
  <si>
    <t>6.2.</t>
  </si>
  <si>
    <t>6.3.</t>
  </si>
  <si>
    <t>6.4.</t>
  </si>
  <si>
    <t>Проектирование и строительство учебной башни в с.Усть-Большерецк Усть-Большерецкого муниципального района</t>
  </si>
  <si>
    <t>Проектирование и строительство учебных башен для подготовки пожарных (Завершение строительства учебно-тренировочной башни на улице Нагорная, 30а в п.Эссо Быстринского района Камчатского края)</t>
  </si>
  <si>
    <t>6 572,95 тыс.рублей</t>
  </si>
  <si>
    <t>6.5.</t>
  </si>
  <si>
    <t>Строительство системы теплоснабжения здания гаража пожарной части технической службы для нужд КГКУ "ЦОД"</t>
  </si>
  <si>
    <t>7.</t>
  </si>
  <si>
    <t>7.1.</t>
  </si>
  <si>
    <t>Капитальные вложения в основные средства 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</si>
  <si>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</si>
  <si>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</si>
  <si>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</si>
  <si>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</si>
  <si>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</si>
  <si>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</si>
  <si>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</si>
  <si>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</si>
  <si>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</si>
  <si>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</si>
  <si>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</si>
  <si>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</si>
  <si>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</si>
  <si>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 КГОУ Камчатский детский оздоровительно-образовательный центр, расположенный по адресу: Камчатский край, Елизовский район, с. Паратунка, район оз. Глухое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</si>
  <si>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</si>
  <si>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Магистраль общегородского значения от поста ГАИ до ул. Академика Королева с развязкой в микрорайоне Северо-Восток в г.Петропавловске-Камчатском (участок от ул. Ларина до ул. Академика Королева)</t>
  </si>
  <si>
    <t>Автомобильная дорога общегородского значения по улице Дальневосточной в г.Петропавловске-Камчатском (от ПК +00+ПКЗ+70)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</si>
  <si>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</si>
  <si>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Реконструкция автомобильной дороги Елизово-Паратунка на участке мостового перехода через реку Половинка</t>
  </si>
  <si>
    <t>11.17.</t>
  </si>
  <si>
    <t>11.18.</t>
  </si>
  <si>
    <t>11.19.</t>
  </si>
  <si>
    <t>11.20.</t>
  </si>
  <si>
    <t>11.21.</t>
  </si>
  <si>
    <t>11.22.</t>
  </si>
  <si>
    <t>11.23.</t>
  </si>
  <si>
    <t>11.24.</t>
  </si>
  <si>
    <t>11.25.</t>
  </si>
  <si>
    <t>11.26.</t>
  </si>
  <si>
    <t>11.27.</t>
  </si>
  <si>
    <t>11.28.</t>
  </si>
  <si>
    <t>11.29.</t>
  </si>
  <si>
    <t>11.30.</t>
  </si>
  <si>
    <t>11.31.</t>
  </si>
  <si>
    <t>11.32.</t>
  </si>
  <si>
    <t>11.33.</t>
  </si>
  <si>
    <t>11.34.</t>
  </si>
  <si>
    <t>11.35.</t>
  </si>
  <si>
    <t>11.36.</t>
  </si>
  <si>
    <t>11.37.</t>
  </si>
  <si>
    <t>11.39.</t>
  </si>
  <si>
    <t>11.38.</t>
  </si>
  <si>
    <t>11.40.</t>
  </si>
  <si>
    <t>11.41.</t>
  </si>
  <si>
    <t>11.42.</t>
  </si>
  <si>
    <t>12.</t>
  </si>
  <si>
    <t>12.1.</t>
  </si>
  <si>
    <t>12.2.</t>
  </si>
  <si>
    <t>12.3.</t>
  </si>
  <si>
    <t>12.4.</t>
  </si>
  <si>
    <t>12.5.</t>
  </si>
  <si>
    <t>12.6.</t>
  </si>
  <si>
    <t>12.7.</t>
  </si>
  <si>
    <t>14.</t>
  </si>
  <si>
    <t>14.1.</t>
  </si>
  <si>
    <t>администрация Тигильского муниципального района</t>
  </si>
  <si>
    <t>14.2.</t>
  </si>
  <si>
    <t>14.3.</t>
  </si>
  <si>
    <t>14.4.</t>
  </si>
  <si>
    <t>7 200,00 тыс.рублей</t>
  </si>
  <si>
    <t>1 099 475,35 тыс.рублей</t>
  </si>
  <si>
    <t xml:space="preserve">положительное заключение гос. экспертизы от 07.12.2010 № 41-1-5-0137-10 </t>
  </si>
  <si>
    <t>Соглашение с Федеральным дорожным агентством от 22.07.11 № 48/84-С-2</t>
  </si>
  <si>
    <t>2 047 943,81 тыс.рублей</t>
  </si>
  <si>
    <t xml:space="preserve">положительное заключение гос. экспертизы от 22.12.2011 № 41-1-5-0163-11 </t>
  </si>
  <si>
    <t xml:space="preserve">положительное заключение гос. экспертизы от 22.12.2011 № 41-1-5-0163-11  от 15.02.2013 №41-1-4-0011-13 </t>
  </si>
  <si>
    <t xml:space="preserve">положительное заключение гос. экспертизы от 24.08.2012 № 41-1-4-0096-12 , от 24.08.2012 № 41-1-6-0030-12 </t>
  </si>
  <si>
    <t>34 пасс., 200 тонн</t>
  </si>
  <si>
    <t xml:space="preserve">265 000,00 тыс.рублей 
</t>
  </si>
  <si>
    <t>680 749,89 тыс.рублей</t>
  </si>
  <si>
    <t xml:space="preserve">положительное заключение гос. экспертизы от 28.07.2010 года № 41-1-5-0073-10 , от 27.07.2011 года № 41-1-6-0074-11 </t>
  </si>
  <si>
    <t xml:space="preserve">положительное заключение гос. экспертизы от 05.06.2013 № 41-1-5-042-13 </t>
  </si>
  <si>
    <t>527 307,00 тыс.рублей</t>
  </si>
  <si>
    <t>1 915 270,00 тыс.рублей</t>
  </si>
  <si>
    <t>1 435 614,76 тыс.рублей</t>
  </si>
  <si>
    <t>1 399 163,53 тыс.рублей</t>
  </si>
  <si>
    <t xml:space="preserve">положительное заключение гос. экспертизы от 15.02.2013 № 41-1-4-0011-13 </t>
  </si>
  <si>
    <t>3,49 км</t>
  </si>
  <si>
    <t>3 428 118,91 тыс.рублей</t>
  </si>
  <si>
    <t>745 607,00 тыс.рублей</t>
  </si>
  <si>
    <t>429 564,00 тыс.рублей</t>
  </si>
  <si>
    <t>625 556,38 тыс.рублей</t>
  </si>
  <si>
    <t>10 254,00 тыс.рублей</t>
  </si>
  <si>
    <t>70 000,00 тыс.рублей</t>
  </si>
  <si>
    <t>1 пункт</t>
  </si>
  <si>
    <t>0,43 км / 48,25 п.м.</t>
  </si>
  <si>
    <t>475 793,00 тыс.рублей</t>
  </si>
  <si>
    <t>положительное заключение гос. экспертизы от 29.04.2013 № 41-1-5-0131-13</t>
  </si>
  <si>
    <t xml:space="preserve">положительное заключение гос. экспертизы от 21.03 2013 № 41-1-2-0020-13 </t>
  </si>
  <si>
    <t>Договор о финансировании строительства от 05.03.2014 № 03/48</t>
  </si>
  <si>
    <t>121 934,40 тыс.рублей</t>
  </si>
  <si>
    <t>Соглашение с Минсельхозом России от 23.04.2014 № 568/10</t>
  </si>
  <si>
    <t>2 731,50 тыс.рублей</t>
  </si>
  <si>
    <t>Договор о финансировании строительства от 28.03.2014 № 03/126</t>
  </si>
  <si>
    <t xml:space="preserve">положительное заключение гос. экспертизы от 11.04.2012  № 41-1-3-0037-12 </t>
  </si>
  <si>
    <t xml:space="preserve">положительное заключение гос. экспертизы от 01.02.2012  № 41-1-3-0066-12 </t>
  </si>
  <si>
    <t xml:space="preserve">положительное заключение гос. экспертизы от 26.03.2013   № 1-1-6-0005-13 </t>
  </si>
  <si>
    <t>положительное заключение гос.экспертизы  от 16.11.2012 № 41-1-5-0117-12</t>
  </si>
  <si>
    <t xml:space="preserve">положительное заключение гос.экспертизы  от 14.10.2011 № 41-1-4-0118-11 </t>
  </si>
  <si>
    <t xml:space="preserve">положительное заключение гос.экспертизы от 29.05.2012 № 41-1-5-0063-12 ,от 04.09.2012 № 41-1-6-0033-12 </t>
  </si>
  <si>
    <t>положительное заключение гос.экспертизы от 09.04.2010  №41-1-4-0032-10, от 30.11.2010 № 00-1-6-0757-10</t>
  </si>
  <si>
    <t>положительное заключение гос.экспертизы от 22.12.2010 41-1-4-0150-10 от 20.07.2011 41-1-6-0072-11</t>
  </si>
  <si>
    <t>положительное заключение гос.экспертизы от 24.06.2013 № 41-1-5-0048-13</t>
  </si>
  <si>
    <t>положительное заключение гос.экспертизы от 29.05.2012 № 41-1-5-0063-12 от 04.09..2012 № 41-6-003-12</t>
  </si>
  <si>
    <t xml:space="preserve">положительное заключение гос.экспертизы от 12.11.2012 № 41-1-5-0116-12 </t>
  </si>
  <si>
    <t>положительное заключение гос.экспертизы от 20.11.2008 №41-1-3-0117-08, от 11.02.2013 №1-1-6-0002-13</t>
  </si>
  <si>
    <t xml:space="preserve">положительное заключение гос.экспертизы от 25.12.2012 № 41-1-3-0129-12 </t>
  </si>
  <si>
    <t xml:space="preserve">положительное заключение гос.экспертизы от 31.07.2012 № 41-1-6-0024-12 </t>
  </si>
  <si>
    <t xml:space="preserve">положительное заключение гос.экспертизы от 21.02.2013 № 1.9-091 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</si>
  <si>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</si>
  <si>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положительное заключение гос.экспертизы от 25.09.2013 № 41-1-4-0085-13   От 26.09.2013 № 41-1-6-0086-13</t>
  </si>
  <si>
    <t xml:space="preserve">положительное заключение гос.экспертизы от 22.08.2011 № 41-1-5-0088-11 </t>
  </si>
  <si>
    <t>положительное заключение гос.экспертизы от 15.02.2012г. № 41-1-0013-12.</t>
  </si>
  <si>
    <t xml:space="preserve">положительное заключение гос.экспертизы от 12.2013. № 01/в149.1.4 </t>
  </si>
  <si>
    <t>11.43.</t>
  </si>
  <si>
    <t>Строительство морского служебно-разъездного судна</t>
  </si>
  <si>
    <t>до 12 пасс.</t>
  </si>
  <si>
    <t>10 736 036,82 тыс. рублей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</si>
  <si>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</si>
  <si>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177 886,49 тыс.рублей</t>
  </si>
  <si>
    <t>396 167,00 тыс.рублей</t>
  </si>
  <si>
    <t>положительное заключение гос. экспертизы от 28.08.2013 № 41-1-4-0073-13, от 30.08.2013 № 41-1-6-0076-13</t>
  </si>
  <si>
    <t>Дополнительное Соглашение №1 11.03.2014 к Соглашению от 13.01.2014 № 4-Ник</t>
  </si>
  <si>
    <t>6 тыс.м3</t>
  </si>
  <si>
    <t>85 458,80 тыс.рублей</t>
  </si>
  <si>
    <t>15 тыс.м3</t>
  </si>
  <si>
    <t>316 370,30 тыс.рублей</t>
  </si>
  <si>
    <t>8 163,11 тыс.рублей</t>
  </si>
  <si>
    <t>3,25 Гкал/час</t>
  </si>
  <si>
    <t>14 131,83 тыс.рублей</t>
  </si>
  <si>
    <t>900 пм</t>
  </si>
  <si>
    <t>1 500,00 тыс.рублей</t>
  </si>
  <si>
    <t>42 548,00 тыс.рублей</t>
  </si>
  <si>
    <t>204 000,00 тыс.рублей</t>
  </si>
  <si>
    <t>0,3 Гкал/час; 0,3 Гкал/час; 0,4 Гкал/час</t>
  </si>
  <si>
    <t>15 306,12 тыс.рублей</t>
  </si>
  <si>
    <t>1 900,00 тыс.рублей</t>
  </si>
  <si>
    <t>2 489 179,99 тыс.рублей</t>
  </si>
  <si>
    <t>2 358,45 тыс.рублей</t>
  </si>
  <si>
    <t>204,08 тыс.рублей</t>
  </si>
  <si>
    <t>39 642,86 тыс.рублей</t>
  </si>
  <si>
    <t>4 591,84 тыс.рублей</t>
  </si>
  <si>
    <t>Соглашение от 15.04.2014 № 189-С</t>
  </si>
  <si>
    <t>-</t>
  </si>
  <si>
    <t>10 204,08 тыс.рублей</t>
  </si>
  <si>
    <t>4 455,00 тыс.рублей</t>
  </si>
  <si>
    <t>73 315,00 тыс.рублей</t>
  </si>
  <si>
    <t>20 чел.</t>
  </si>
  <si>
    <t>Соглашение от 11.03.2014 № 131 ПР</t>
  </si>
  <si>
    <t>№ 41-1-5-0161-11 от 19.12.2011</t>
  </si>
  <si>
    <t>12.8.</t>
  </si>
  <si>
    <t>администрация Усть-Большерецкого муниципального района</t>
  </si>
  <si>
    <t>12.9.</t>
  </si>
  <si>
    <t>муниципальные образования в Камчатском крае</t>
  </si>
  <si>
    <t>16 200,00 тыс.рублей</t>
  </si>
  <si>
    <t>Площадь застройки 451,5 кв.м / 18 квартир</t>
  </si>
  <si>
    <t>61 023,520 тыс. рублей</t>
  </si>
  <si>
    <t>24987,590 тыс. рублей</t>
  </si>
  <si>
    <t>расход воды  до 185,07 м3/сут</t>
  </si>
  <si>
    <t>Строительство 18-ти квартирного трехэтажного жилого дома в с. Эссо Быстринского района Камчатского края. Позиция 4 по генплану (закрытие контрактных обязательств)</t>
  </si>
  <si>
    <t>Реконструкция наружных сетей холодного водоснабжения в с.Кавалерское Усть-Большерецкого района Камчатского края (закрытие контрактных обязательств)</t>
  </si>
  <si>
    <t>Строительство двухэтажного 12 квартирного жилого дома в с.Никольское. Инженерные сети</t>
  </si>
  <si>
    <t>Сейсмоусиление здания (Литер А5) средней образовательной школы № 3 в п.Усть-Камчатск (1 этап)</t>
  </si>
  <si>
    <t>Реконструкция резервуаров чистой воды "Богородское озеро" г.Петропавловск-Камчатский (в том числе проектные работы и государственная экспертиза проектной документации)</t>
  </si>
  <si>
    <t>Разработка схем теплоснабжения, водоснабжения, водоотведения Петропавловск-Камчатского городского округа</t>
  </si>
  <si>
    <t>Автомобильная дорога районного значения от ул. Тушканова до пр. Карла Маркса в г. Петропавловске-Камчатском</t>
  </si>
  <si>
    <t>Строительство перинатального центра в г.Петропавловск-Камчатский (в том числе проектные работы)</t>
  </si>
  <si>
    <t xml:space="preserve">Проектирование реконструкции мостового перехода через реку Кирганик на 16 км автомобильной дороги Мильково - Ключи - Усть-Камчатск 
</t>
  </si>
  <si>
    <t>11.44.</t>
  </si>
  <si>
    <t>438 938,805 тыс.рублей</t>
  </si>
  <si>
    <t>22 пасс.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</si>
  <si>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</t>
  </si>
  <si>
    <t>Приобретение вертолета МИ-8МТВ-1</t>
  </si>
  <si>
    <t>пособия, компенсации, меры социальной поддержки по публичным нормативным обязательствам</t>
  </si>
  <si>
    <t>Министерство экономического развития, предпринимательства и торговли Камчатского края</t>
  </si>
  <si>
    <t>КГАУ "Камчатский выставочно-инвестиционный центр"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</si>
  <si>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</si>
  <si>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</si>
  <si>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</si>
  <si>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 на осуществление капитальных вложений в объекты капитального строительства государственной (муниципальной ) собственности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</si>
  <si>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</si>
  <si>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субсидии 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</si>
  <si>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предоставление социальной выплаты на строительство или приобретение жилого помещения в собственность граждан, состав семьи которых не менее 4-х детей и не менее 3-х одновременно рожденных детей, и одиноких матерей, имеющих не более 3-х детей проживающих в Камчатском крае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</si>
  <si>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</si>
  <si>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</si>
  <si>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</si>
  <si>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</si>
  <si>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</si>
  <si>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субсидии 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</si>
  <si>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2.15.</t>
  </si>
  <si>
    <t>2 500,00 тыс.рублей</t>
  </si>
  <si>
    <t>Детский дом семейного типа в г.Елизово (предпроектные работы)</t>
  </si>
  <si>
    <t>2.16.</t>
  </si>
  <si>
    <t>Детский дом семейного типа в с.Мильково (предпроектные работы)</t>
  </si>
  <si>
    <t>13 620,00 тыс.рублей</t>
  </si>
  <si>
    <t>Сейсмоусиление здания МБДОУ "Детский сад № 51" по ул.Павлова, 5 в г.Петропавловске-Камчатском</t>
  </si>
  <si>
    <t>Сейсмоусиление здания МБДОУ "Детский сад № 20" по ул.Драбкина, 7 в г.Петропавловске-Камчатском</t>
  </si>
  <si>
    <t>4.43.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</si>
  <si>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г.Петропавловске-Камчатском</t>
  </si>
  <si>
    <t>45 191,60 тыс.рублей</t>
  </si>
  <si>
    <t>34 622,80 тыс.рублей</t>
  </si>
  <si>
    <t>52 947,36 тыс.рублей</t>
  </si>
  <si>
    <t>43 333,62 тыс.рублей</t>
  </si>
  <si>
    <t>Министерство имущественных и земельных отношений Камчатского края</t>
  </si>
  <si>
    <t>Здание Камчатского политехнического техникума на 900 мест и общежитие на 300 мест (проектные работы)</t>
  </si>
  <si>
    <t>900 мест</t>
  </si>
  <si>
    <t>241 место</t>
  </si>
  <si>
    <t>Капитальные вложения в основные средства ГУП Камчатского края "Камчатстройэнергосервис" на реконструкцию здания стоматологического центра по ул.Владивостокской в г.Петропавловске-Камчатском для размещения детской краевой библиотеки</t>
  </si>
  <si>
    <t>35 000,00 тыс.рублей</t>
  </si>
  <si>
    <t>площадь 700,2 м2, 20 тел</t>
  </si>
  <si>
    <t>151 000,00 тыс.рублей</t>
  </si>
  <si>
    <t>13 367,32 тыс.рублей</t>
  </si>
  <si>
    <t>90 815,44 тыс.рублей</t>
  </si>
  <si>
    <t>56 соц.выплат</t>
  </si>
  <si>
    <t>2 833,00 тыс.рублей</t>
  </si>
  <si>
    <t>1951, м2</t>
  </si>
  <si>
    <t>942,0 м2</t>
  </si>
  <si>
    <t>3 000,00 тыс.рублей</t>
  </si>
  <si>
    <t>2120,0 м2</t>
  </si>
  <si>
    <t>Канализационная насосная станция № 15 в г.Петропавловске-Камчатском (в том числе проектные работы)</t>
  </si>
  <si>
    <t>Модульная трансформаторная подстанция по ул.Заводская</t>
  </si>
  <si>
    <t>18 кв.</t>
  </si>
  <si>
    <t xml:space="preserve">100 423,67 тыс.рублей </t>
  </si>
  <si>
    <t>2483,0 м2</t>
  </si>
  <si>
    <t>Камчатский театр кукол г.Петропавловск-Камчатский</t>
  </si>
  <si>
    <t>Камчатский концертный комплекс в г. Петропавловск-Камчатский (проектные работы)</t>
  </si>
  <si>
    <t>1 290 000,00 тыс.рублей</t>
  </si>
  <si>
    <t>4 000,00 тыс.рублей</t>
  </si>
  <si>
    <t>3 075 349,15 тыс.рублей</t>
  </si>
  <si>
    <t xml:space="preserve">КП КК "Камчаткрайстрой" </t>
  </si>
  <si>
    <t>Капитальные вложения в основные средства казенного предприятия Камчатского края "Единая дирекция по строительству" на завершение строительства объекта "Мини-ТЭЦ Тигиль Тигильского района Корякского автономного округа. Водозабор с водоводом".</t>
  </si>
  <si>
    <t>ГУП КК "Камчатстройэнергосервис"</t>
  </si>
  <si>
    <t>ГУП КК "Камчаттрансфлот"</t>
  </si>
  <si>
    <t>Капитальные вложения в основные средства ГУП "Камчатстройэнергосервис" на реконструкцию здания, расположенного по адресу: г.Петропавловск-Камчатский, пл.Ленина, д.1</t>
  </si>
  <si>
    <t>Капитальные вложения в основные средства ГУП "Камчатстройэнергосервис" на проведение реконструкции здания, расположенного по адресу: г.Петропавловск-Камчатский, ул.Ленинская, 64 (в том числе разработка проектной документации)</t>
  </si>
  <si>
    <t>131 761,25 тыс.рублей</t>
  </si>
  <si>
    <t>Сельский учебный комплекс "Школа-детский сад" в с.Каменское Пенжинского района на 161 ученических и 80 дошкольных мест (проектные работы)</t>
  </si>
  <si>
    <t>Магистраль общегородского значения от II кольца до улицы Кавказской, включая ул. Ломоносова в г.Петропавловске-Камчатском (в том числе устройство линии наружного освещения)</t>
  </si>
  <si>
    <t xml:space="preserve">Строительство, в том числе разработка проектной документации автовокзала в г.Петропавловске-Камчатском </t>
  </si>
  <si>
    <t>Реконструкция автомобильной дороги Петропавловск-Камчатский - Мильково на участке км 152- км 170</t>
  </si>
  <si>
    <t>11.45.</t>
  </si>
  <si>
    <t>Реконструкция мостового перехода через реку Кирганик на 16 км автомобильной дороги Мильково - Ключи Усть-Камчатск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</si>
  <si>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</si>
  <si>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</si>
  <si>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Реконструкция здания, расположенного по адресу: Камчатский край, Тигильский район, пгт. Палана, ул. Поротова д. 24 (предпроектная подготовка и проектные работы)</t>
  </si>
  <si>
    <t>Капитальные вложения в основные средства ГУП "Камчатстройэнергосервис"  на подготовку проектной документации на проведение реконструкции помещений столовой и Большого зала заседаний, находящихся в здании, расположенном по адресу: г.Петропавловск-Камчатский, пл.Ленина, д.1</t>
  </si>
  <si>
    <t>3.7.</t>
  </si>
  <si>
    <t>4.44.</t>
  </si>
  <si>
    <t>Повышение устойчивости жилых домов, основных объектов и систем жизнеобеспечения в Камчатском крае</t>
  </si>
  <si>
    <t>14.5.</t>
  </si>
  <si>
    <t>Приобретение недвижимого имущества, расположенного по адресу г.Петропавловск-Камчатский, ул. Радиосвязи, д. 26/1</t>
  </si>
  <si>
    <t>бюджетные инвестиции юридическим лицам, не являющимся государственными или муниципальными учреждениями и государственными или муниципальными унитарными предприятиями</t>
  </si>
  <si>
    <t>ООО "Камчаткомбикорм"</t>
  </si>
  <si>
    <t>121 000,00 тыс.рублей</t>
  </si>
  <si>
    <t>2015 год, 4 года</t>
  </si>
  <si>
    <t>Сейсмоусиление здания жилого дома № 7 по проспекту 50 лет Октября в г.Петропавловск-Камчатский</t>
  </si>
  <si>
    <t>4.45.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</si>
  <si>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</si>
  <si>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188 956,44 тыс. рублей</t>
  </si>
  <si>
    <t>3 шт.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</si>
  <si>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"Развитие системы ипотечного жилищного кредитования в Камчатском крае". </t>
  </si>
  <si>
    <t>Приобретение (строительство) жилых помещений в целях формирования специализированного жилищного фонда Камчатского края</t>
  </si>
  <si>
    <t>Сейсмоусиление здания КГКОУ "Камчатская школа-интернат для детей-сирот и детей, оставшихся без попечения родителей" по адресу ул. Санаторная, 4 в г. Елизово Камчатского края (в том числе проектные работы)</t>
  </si>
  <si>
    <t>5 411,72362 тыс.рублей</t>
  </si>
  <si>
    <t>10 358,66 тыс.рублей</t>
  </si>
  <si>
    <t>администрация Новоавачинского сельского поселения</t>
  </si>
  <si>
    <t>администрация сельского поселения "село Тигиль"</t>
  </si>
  <si>
    <t>администрация сельского поселения "село Каменское"</t>
  </si>
  <si>
    <t>администрация Новолесновского сельского поселения</t>
  </si>
  <si>
    <t>Разработка программы комплексного развития систем коммунальной инфраструктуры в Елизовском городском поселении</t>
  </si>
  <si>
    <t>администрация Вулканного городского поселения</t>
  </si>
  <si>
    <t>Реконструкция автомобильной дороги общего пользования местного значения "Петропавловск-Камчатский - Мильково 56 км. - Березняки" (в том числе разработка проектной документации)</t>
  </si>
  <si>
    <t>6 331,80 тыс.рублей</t>
  </si>
  <si>
    <t>11 710,95 тыс.рублей</t>
  </si>
  <si>
    <t>15 142,44 тыс.рублей</t>
  </si>
  <si>
    <t>29 665,94 тыс.рублей</t>
  </si>
  <si>
    <t>19 987,29 тыс.рублей</t>
  </si>
  <si>
    <t>Сейсмоусиление здания (Литер А) средней образовательной школы № 3 в п.Усть-Камчатск (II этап)</t>
  </si>
  <si>
    <t>Котельная на ул. Советская в с.Николаевка Елизовского района Камчатского края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</si>
  <si>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 в в с. Эссо Быстринского района Камчатского края (проектные работы)</t>
  </si>
  <si>
    <t>Строительство котельной в с. Шаромы Мильковского муниципального района с переводом на выработку тепловой энергии по инновационной технологии сжигания топлива в псевдожиженном слое катализатора</t>
  </si>
  <si>
    <t xml:space="preserve"> Правительства Камчатского края</t>
  </si>
  <si>
    <t>Приложение к постановлению</t>
  </si>
  <si>
    <t>"Приложение к постановлению</t>
  </si>
  <si>
    <t>Правительства Камчатского края</t>
  </si>
  <si>
    <t>от _____________ №_________</t>
  </si>
  <si>
    <t>".</t>
  </si>
  <si>
    <t>от  15.05.2014 № 218-П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</si>
</sst>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/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6" fillId="5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right" wrapText="1"/>
    </xf>
    <xf numFmtId="164" fontId="5" fillId="5" borderId="1" xfId="0" applyNumberFormat="1" applyFont="1" applyFill="1" applyBorder="1" applyAlignment="1">
      <alignment horizontal="right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164" fontId="0" fillId="0" borderId="0" xfId="0" applyNumberFormat="1"/>
    <xf numFmtId="0" fontId="1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" fillId="0" borderId="0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left"/>
    </xf>
    <xf numFmtId="0" fontId="1" fillId="0" borderId="7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16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top" wrapText="1"/>
    </xf>
    <xf numFmtId="1" fontId="7" fillId="4" borderId="3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left" vertical="center" wrapText="1"/>
    </xf>
    <xf numFmtId="1" fontId="2" fillId="5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textRotation="90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95"/>
  <sheetViews>
    <sheetView tabSelected="1" view="pageBreakPreview" topLeftCell="H1" zoomScale="60" zoomScaleNormal="60" workbookViewId="0">
      <selection activeCell="Q6" sqref="Q6:S6"/>
    </sheetView>
  </sheetViews>
  <sheetFormatPr defaultColWidth="9.140625" defaultRowHeight="15" x14ac:dyDescent="0.25"/>
  <cols>
    <col min="1" max="1" width="6" style="1" customWidth="1"/>
    <col min="2" max="2" width="10.42578125" style="31" bestFit="1" customWidth="1"/>
    <col min="3" max="3" width="57.140625" style="1" bestFit="1" customWidth="1"/>
    <col min="4" max="5" width="21.28515625" style="1" bestFit="1" customWidth="1"/>
    <col min="6" max="6" width="21.140625" style="1" bestFit="1" customWidth="1"/>
    <col min="7" max="7" width="20.5703125" style="1" customWidth="1"/>
    <col min="8" max="9" width="19.7109375" style="1" bestFit="1" customWidth="1"/>
    <col min="10" max="10" width="22.28515625" style="1" customWidth="1"/>
    <col min="11" max="11" width="35.85546875" style="1" customWidth="1"/>
    <col min="12" max="12" width="15.42578125" style="1" customWidth="1"/>
    <col min="13" max="13" width="30" style="1" customWidth="1"/>
    <col min="14" max="14" width="28.85546875" style="1" customWidth="1"/>
    <col min="15" max="15" width="18.7109375" style="1" customWidth="1"/>
    <col min="16" max="16" width="30" style="1" customWidth="1"/>
    <col min="17" max="17" width="21.140625" style="1" customWidth="1"/>
    <col min="18" max="18" width="24.28515625" style="1" customWidth="1"/>
    <col min="19" max="19" width="24" style="1" customWidth="1"/>
    <col min="20" max="20" width="9.140625" style="1"/>
    <col min="21" max="21" width="15.5703125" style="1" bestFit="1" customWidth="1"/>
    <col min="22" max="16384" width="9.140625" style="1"/>
  </cols>
  <sheetData>
    <row r="1" spans="1:19" ht="18.75" x14ac:dyDescent="0.3">
      <c r="Q1" s="85" t="s">
        <v>1016</v>
      </c>
      <c r="R1" s="85"/>
      <c r="S1" s="85"/>
    </row>
    <row r="2" spans="1:19" ht="18.75" x14ac:dyDescent="0.3">
      <c r="Q2" s="40" t="s">
        <v>1018</v>
      </c>
      <c r="R2" s="40"/>
      <c r="S2" s="40"/>
    </row>
    <row r="3" spans="1:19" ht="18.75" x14ac:dyDescent="0.3">
      <c r="Q3" s="40" t="s">
        <v>1019</v>
      </c>
      <c r="R3" s="40"/>
      <c r="S3" s="40"/>
    </row>
    <row r="4" spans="1:19" ht="37.5" customHeight="1" x14ac:dyDescent="0.3">
      <c r="Q4" s="56" t="s">
        <v>1017</v>
      </c>
      <c r="R4" s="56"/>
      <c r="S4" s="56"/>
    </row>
    <row r="5" spans="1:19" ht="18.75" x14ac:dyDescent="0.3">
      <c r="Q5" s="56" t="s">
        <v>1015</v>
      </c>
      <c r="R5" s="56"/>
      <c r="S5" s="56"/>
    </row>
    <row r="6" spans="1:19" ht="18.75" x14ac:dyDescent="0.3">
      <c r="Q6" s="56" t="s">
        <v>1021</v>
      </c>
      <c r="R6" s="56"/>
      <c r="S6" s="56"/>
    </row>
    <row r="7" spans="1:19" ht="30" x14ac:dyDescent="0.25">
      <c r="A7" s="57" t="s">
        <v>205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19" ht="15.75" x14ac:dyDescent="0.25">
      <c r="A8" s="3"/>
      <c r="B8" s="3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4"/>
    </row>
    <row r="9" spans="1:19" ht="107.25" customHeight="1" x14ac:dyDescent="0.25">
      <c r="A9" s="58" t="s">
        <v>110</v>
      </c>
      <c r="B9" s="58"/>
      <c r="C9" s="58"/>
      <c r="D9" s="9" t="s">
        <v>6</v>
      </c>
      <c r="E9" s="9" t="s">
        <v>28</v>
      </c>
      <c r="F9" s="9" t="s">
        <v>662</v>
      </c>
      <c r="G9" s="9" t="s">
        <v>663</v>
      </c>
      <c r="H9" s="9" t="s">
        <v>664</v>
      </c>
      <c r="I9" s="9" t="s">
        <v>665</v>
      </c>
      <c r="J9" s="9" t="s">
        <v>155</v>
      </c>
      <c r="K9" s="9" t="s">
        <v>152</v>
      </c>
      <c r="L9" s="9" t="s">
        <v>5</v>
      </c>
      <c r="M9" s="9" t="s">
        <v>24</v>
      </c>
      <c r="N9" s="9" t="s">
        <v>25</v>
      </c>
      <c r="O9" s="9" t="s">
        <v>26</v>
      </c>
      <c r="P9" s="9" t="s">
        <v>27</v>
      </c>
      <c r="Q9" s="8" t="s">
        <v>8</v>
      </c>
      <c r="R9" s="8" t="s">
        <v>10</v>
      </c>
      <c r="S9" s="8" t="s">
        <v>7</v>
      </c>
    </row>
    <row r="10" spans="1:19" s="3" customFormat="1" ht="15.75" x14ac:dyDescent="0.25">
      <c r="A10" s="10">
        <v>1</v>
      </c>
      <c r="B10" s="33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</row>
    <row r="11" spans="1:19" s="3" customFormat="1" ht="21" customHeight="1" x14ac:dyDescent="0.25">
      <c r="A11" s="68" t="s">
        <v>215</v>
      </c>
      <c r="B11" s="59" t="s">
        <v>120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s="3" customFormat="1" ht="18" customHeight="1" x14ac:dyDescent="0.25">
      <c r="A12" s="68"/>
      <c r="B12" s="66" t="s">
        <v>6</v>
      </c>
      <c r="C12" s="66"/>
      <c r="D12" s="21">
        <f t="shared" ref="D12" si="0">SUM(D13:D16)</f>
        <v>12402659.893209999</v>
      </c>
      <c r="E12" s="22">
        <f>E20+E28+E36+E44+E52+E60+E68+E76+E84+E92+E100</f>
        <v>1177655.55321</v>
      </c>
      <c r="F12" s="22">
        <f t="shared" ref="F12:I12" si="1">F20+F28+F36+F44+F52+F60+F68+F76+F84+F92+F100</f>
        <v>2616004.34</v>
      </c>
      <c r="G12" s="22">
        <f t="shared" si="1"/>
        <v>3336000</v>
      </c>
      <c r="H12" s="22">
        <f t="shared" si="1"/>
        <v>2593000</v>
      </c>
      <c r="I12" s="22">
        <f t="shared" si="1"/>
        <v>2680000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18" customHeight="1" x14ac:dyDescent="0.25">
      <c r="A13" s="68"/>
      <c r="B13" s="66" t="s">
        <v>0</v>
      </c>
      <c r="C13" s="66"/>
      <c r="D13" s="21"/>
      <c r="E13" s="22"/>
      <c r="F13" s="22"/>
      <c r="G13" s="22"/>
      <c r="H13" s="22"/>
      <c r="I13" s="22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8" customHeight="1" x14ac:dyDescent="0.25">
      <c r="A14" s="68"/>
      <c r="B14" s="66" t="s">
        <v>1</v>
      </c>
      <c r="C14" s="66"/>
      <c r="D14" s="21">
        <f>SUM(E14:I14)</f>
        <v>12402659.893209999</v>
      </c>
      <c r="E14" s="22">
        <f t="shared" ref="E14:I14" si="2">E22+E30+E38+E46+E54+E62+E70+E78+E86+E94+E102</f>
        <v>1177655.55321</v>
      </c>
      <c r="F14" s="22">
        <f t="shared" si="2"/>
        <v>2616004.34</v>
      </c>
      <c r="G14" s="22">
        <f t="shared" si="2"/>
        <v>3336000</v>
      </c>
      <c r="H14" s="22">
        <f t="shared" si="2"/>
        <v>2593000</v>
      </c>
      <c r="I14" s="22">
        <f t="shared" si="2"/>
        <v>2680000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18" customHeight="1" x14ac:dyDescent="0.25">
      <c r="A15" s="68"/>
      <c r="B15" s="66" t="s">
        <v>2</v>
      </c>
      <c r="C15" s="66"/>
      <c r="D15" s="21"/>
      <c r="E15" s="22"/>
      <c r="F15" s="22"/>
      <c r="G15" s="22"/>
      <c r="H15" s="22"/>
      <c r="I15" s="22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18" customHeight="1" x14ac:dyDescent="0.25">
      <c r="A16" s="68"/>
      <c r="B16" s="66" t="s">
        <v>3</v>
      </c>
      <c r="C16" s="66"/>
      <c r="D16" s="21"/>
      <c r="E16" s="22"/>
      <c r="F16" s="22"/>
      <c r="G16" s="22"/>
      <c r="H16" s="22"/>
      <c r="I16" s="22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18.75" customHeight="1" x14ac:dyDescent="0.25">
      <c r="A17" s="75" t="s">
        <v>94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</row>
    <row r="18" spans="1:19" ht="21" customHeight="1" x14ac:dyDescent="0.25">
      <c r="A18" s="76"/>
      <c r="B18" s="54" t="s">
        <v>658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</row>
    <row r="19" spans="1:19" ht="30.75" customHeight="1" x14ac:dyDescent="0.25">
      <c r="A19" s="76"/>
      <c r="B19" s="47" t="s">
        <v>216</v>
      </c>
      <c r="C19" s="48" t="s">
        <v>121</v>
      </c>
      <c r="D19" s="48"/>
      <c r="E19" s="48"/>
      <c r="F19" s="48"/>
      <c r="G19" s="48"/>
      <c r="H19" s="48"/>
      <c r="I19" s="48"/>
      <c r="J19" s="49" t="s">
        <v>513</v>
      </c>
      <c r="K19" s="55" t="s">
        <v>910</v>
      </c>
      <c r="L19" s="49"/>
      <c r="M19" s="55" t="s">
        <v>94</v>
      </c>
      <c r="N19" s="77" t="s">
        <v>475</v>
      </c>
      <c r="O19" s="49" t="s">
        <v>17</v>
      </c>
      <c r="P19" s="49" t="s">
        <v>887</v>
      </c>
      <c r="Q19" s="49" t="s">
        <v>9</v>
      </c>
      <c r="R19" s="49"/>
      <c r="S19" s="49"/>
    </row>
    <row r="20" spans="1:19" ht="18" customHeight="1" x14ac:dyDescent="0.25">
      <c r="A20" s="76"/>
      <c r="B20" s="47"/>
      <c r="C20" s="18" t="s">
        <v>6</v>
      </c>
      <c r="D20" s="19">
        <f>SUM(D21:D24)</f>
        <v>68057.210000000006</v>
      </c>
      <c r="E20" s="20">
        <f t="shared" ref="E20:F20" si="3">SUM(E21:E24)</f>
        <v>40617.4</v>
      </c>
      <c r="F20" s="20">
        <f t="shared" si="3"/>
        <v>27439.81</v>
      </c>
      <c r="G20" s="20"/>
      <c r="H20" s="20"/>
      <c r="I20" s="20"/>
      <c r="J20" s="49"/>
      <c r="K20" s="55"/>
      <c r="L20" s="49"/>
      <c r="M20" s="55"/>
      <c r="N20" s="77"/>
      <c r="O20" s="49"/>
      <c r="P20" s="49"/>
      <c r="Q20" s="49"/>
      <c r="R20" s="49"/>
      <c r="S20" s="49"/>
    </row>
    <row r="21" spans="1:19" ht="18" customHeight="1" x14ac:dyDescent="0.25">
      <c r="A21" s="76"/>
      <c r="B21" s="47"/>
      <c r="C21" s="18" t="s">
        <v>0</v>
      </c>
      <c r="D21" s="19"/>
      <c r="E21" s="20"/>
      <c r="F21" s="20"/>
      <c r="G21" s="20"/>
      <c r="H21" s="20"/>
      <c r="I21" s="20"/>
      <c r="J21" s="49"/>
      <c r="K21" s="55"/>
      <c r="L21" s="49"/>
      <c r="M21" s="55"/>
      <c r="N21" s="77"/>
      <c r="O21" s="49"/>
      <c r="P21" s="49"/>
      <c r="Q21" s="49"/>
      <c r="R21" s="49"/>
      <c r="S21" s="49"/>
    </row>
    <row r="22" spans="1:19" ht="18" customHeight="1" x14ac:dyDescent="0.25">
      <c r="A22" s="76"/>
      <c r="B22" s="47"/>
      <c r="C22" s="18" t="s">
        <v>1</v>
      </c>
      <c r="D22" s="19">
        <f t="shared" ref="D22" si="4">SUM(E22:I22)</f>
        <v>68057.210000000006</v>
      </c>
      <c r="E22" s="20">
        <v>40617.4</v>
      </c>
      <c r="F22" s="20">
        <v>27439.81</v>
      </c>
      <c r="G22" s="20"/>
      <c r="H22" s="20"/>
      <c r="I22" s="20"/>
      <c r="J22" s="49"/>
      <c r="K22" s="55"/>
      <c r="L22" s="49"/>
      <c r="M22" s="55"/>
      <c r="N22" s="77"/>
      <c r="O22" s="49"/>
      <c r="P22" s="49"/>
      <c r="Q22" s="49"/>
      <c r="R22" s="49"/>
      <c r="S22" s="49"/>
    </row>
    <row r="23" spans="1:19" ht="18" customHeight="1" x14ac:dyDescent="0.25">
      <c r="A23" s="76"/>
      <c r="B23" s="47"/>
      <c r="C23" s="18" t="s">
        <v>2</v>
      </c>
      <c r="D23" s="19"/>
      <c r="E23" s="20"/>
      <c r="F23" s="20"/>
      <c r="G23" s="20"/>
      <c r="H23" s="20"/>
      <c r="I23" s="20"/>
      <c r="J23" s="49"/>
      <c r="K23" s="55"/>
      <c r="L23" s="49"/>
      <c r="M23" s="55"/>
      <c r="N23" s="77"/>
      <c r="O23" s="49"/>
      <c r="P23" s="49"/>
      <c r="Q23" s="49"/>
      <c r="R23" s="49"/>
      <c r="S23" s="49"/>
    </row>
    <row r="24" spans="1:19" ht="18" customHeight="1" x14ac:dyDescent="0.25">
      <c r="A24" s="76"/>
      <c r="B24" s="47"/>
      <c r="C24" s="18" t="s">
        <v>3</v>
      </c>
      <c r="D24" s="19"/>
      <c r="E24" s="20"/>
      <c r="F24" s="20"/>
      <c r="G24" s="20"/>
      <c r="H24" s="20"/>
      <c r="I24" s="20"/>
      <c r="J24" s="49"/>
      <c r="K24" s="55"/>
      <c r="L24" s="49"/>
      <c r="M24" s="55"/>
      <c r="N24" s="77"/>
      <c r="O24" s="49"/>
      <c r="P24" s="49"/>
      <c r="Q24" s="49"/>
      <c r="R24" s="49"/>
      <c r="S24" s="49"/>
    </row>
    <row r="25" spans="1:19" ht="18.75" customHeight="1" x14ac:dyDescent="0.25">
      <c r="A25" s="75" t="s">
        <v>105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</row>
    <row r="26" spans="1:19" ht="21" customHeight="1" x14ac:dyDescent="0.25">
      <c r="A26" s="76"/>
      <c r="B26" s="54" t="s">
        <v>656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</row>
    <row r="27" spans="1:19" ht="39" customHeight="1" x14ac:dyDescent="0.25">
      <c r="A27" s="76"/>
      <c r="B27" s="47" t="s">
        <v>217</v>
      </c>
      <c r="C27" s="48" t="s">
        <v>122</v>
      </c>
      <c r="D27" s="48"/>
      <c r="E27" s="48"/>
      <c r="F27" s="48"/>
      <c r="G27" s="48"/>
      <c r="H27" s="48"/>
      <c r="I27" s="48"/>
      <c r="J27" s="49" t="s">
        <v>42</v>
      </c>
      <c r="K27" s="49" t="s">
        <v>912</v>
      </c>
      <c r="L27" s="49" t="s">
        <v>43</v>
      </c>
      <c r="M27" s="49" t="s">
        <v>517</v>
      </c>
      <c r="N27" s="50" t="s">
        <v>854</v>
      </c>
      <c r="O27" s="49" t="s">
        <v>12</v>
      </c>
      <c r="P27" s="49" t="s">
        <v>13</v>
      </c>
      <c r="Q27" s="49" t="s">
        <v>9</v>
      </c>
      <c r="R27" s="49"/>
      <c r="S27" s="51" t="s">
        <v>464</v>
      </c>
    </row>
    <row r="28" spans="1:19" ht="18" customHeight="1" x14ac:dyDescent="0.25">
      <c r="A28" s="76"/>
      <c r="B28" s="47"/>
      <c r="C28" s="18" t="s">
        <v>6</v>
      </c>
      <c r="D28" s="19">
        <f>SUM(D29:D32)</f>
        <v>294538.78999999998</v>
      </c>
      <c r="E28" s="20">
        <f t="shared" ref="E28:F28" si="5">SUM(E29:E32)</f>
        <v>85001.329999999987</v>
      </c>
      <c r="F28" s="20">
        <f t="shared" si="5"/>
        <v>209537.46</v>
      </c>
      <c r="G28" s="20"/>
      <c r="H28" s="20"/>
      <c r="I28" s="20"/>
      <c r="J28" s="49"/>
      <c r="K28" s="49"/>
      <c r="L28" s="49"/>
      <c r="M28" s="49"/>
      <c r="N28" s="50"/>
      <c r="O28" s="49"/>
      <c r="P28" s="49"/>
      <c r="Q28" s="49"/>
      <c r="R28" s="49"/>
      <c r="S28" s="51"/>
    </row>
    <row r="29" spans="1:19" ht="18" customHeight="1" x14ac:dyDescent="0.25">
      <c r="A29" s="76"/>
      <c r="B29" s="47"/>
      <c r="C29" s="18" t="s">
        <v>0</v>
      </c>
      <c r="D29" s="19"/>
      <c r="E29" s="20"/>
      <c r="F29" s="20"/>
      <c r="G29" s="20"/>
      <c r="H29" s="20"/>
      <c r="I29" s="20"/>
      <c r="J29" s="49"/>
      <c r="K29" s="49"/>
      <c r="L29" s="49"/>
      <c r="M29" s="49"/>
      <c r="N29" s="50"/>
      <c r="O29" s="49"/>
      <c r="P29" s="49"/>
      <c r="Q29" s="49"/>
      <c r="R29" s="49"/>
      <c r="S29" s="51"/>
    </row>
    <row r="30" spans="1:19" ht="18" customHeight="1" x14ac:dyDescent="0.25">
      <c r="A30" s="76"/>
      <c r="B30" s="47"/>
      <c r="C30" s="18" t="s">
        <v>1</v>
      </c>
      <c r="D30" s="19">
        <f t="shared" ref="D30" si="6">SUM(E30:I30)</f>
        <v>294538.78999999998</v>
      </c>
      <c r="E30" s="20">
        <f>135001.33-50000</f>
        <v>85001.329999999987</v>
      </c>
      <c r="F30" s="20">
        <v>209537.46</v>
      </c>
      <c r="G30" s="20"/>
      <c r="H30" s="20"/>
      <c r="I30" s="20"/>
      <c r="J30" s="49"/>
      <c r="K30" s="49"/>
      <c r="L30" s="49"/>
      <c r="M30" s="49"/>
      <c r="N30" s="50"/>
      <c r="O30" s="49"/>
      <c r="P30" s="49"/>
      <c r="Q30" s="49"/>
      <c r="R30" s="49"/>
      <c r="S30" s="51"/>
    </row>
    <row r="31" spans="1:19" ht="18" customHeight="1" x14ac:dyDescent="0.25">
      <c r="A31" s="76"/>
      <c r="B31" s="47"/>
      <c r="C31" s="18" t="s">
        <v>2</v>
      </c>
      <c r="D31" s="19"/>
      <c r="E31" s="20"/>
      <c r="F31" s="20"/>
      <c r="G31" s="20"/>
      <c r="H31" s="20"/>
      <c r="I31" s="20"/>
      <c r="J31" s="49"/>
      <c r="K31" s="49"/>
      <c r="L31" s="49"/>
      <c r="M31" s="49"/>
      <c r="N31" s="50"/>
      <c r="O31" s="49"/>
      <c r="P31" s="49"/>
      <c r="Q31" s="49"/>
      <c r="R31" s="49"/>
      <c r="S31" s="51"/>
    </row>
    <row r="32" spans="1:19" ht="18" customHeight="1" x14ac:dyDescent="0.25">
      <c r="A32" s="76"/>
      <c r="B32" s="47"/>
      <c r="C32" s="18" t="s">
        <v>3</v>
      </c>
      <c r="D32" s="19"/>
      <c r="E32" s="20"/>
      <c r="F32" s="20"/>
      <c r="G32" s="20"/>
      <c r="H32" s="20"/>
      <c r="I32" s="20"/>
      <c r="J32" s="49"/>
      <c r="K32" s="49"/>
      <c r="L32" s="49"/>
      <c r="M32" s="49"/>
      <c r="N32" s="50"/>
      <c r="O32" s="49"/>
      <c r="P32" s="49"/>
      <c r="Q32" s="49"/>
      <c r="R32" s="49"/>
      <c r="S32" s="51"/>
    </row>
    <row r="33" spans="1:21" ht="18.75" customHeight="1" x14ac:dyDescent="0.25">
      <c r="A33" s="75" t="s">
        <v>23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</row>
    <row r="34" spans="1:21" ht="21" customHeight="1" x14ac:dyDescent="0.25">
      <c r="A34" s="76"/>
      <c r="B34" s="54" t="s">
        <v>656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</row>
    <row r="35" spans="1:21" ht="18.75" customHeight="1" x14ac:dyDescent="0.25">
      <c r="A35" s="76"/>
      <c r="B35" s="47" t="s">
        <v>218</v>
      </c>
      <c r="C35" s="48" t="s">
        <v>56</v>
      </c>
      <c r="D35" s="48"/>
      <c r="E35" s="48"/>
      <c r="F35" s="48"/>
      <c r="G35" s="48"/>
      <c r="H35" s="48"/>
      <c r="I35" s="48"/>
      <c r="J35" s="49" t="s">
        <v>16</v>
      </c>
      <c r="K35" s="55" t="s">
        <v>911</v>
      </c>
      <c r="L35" s="49" t="s">
        <v>375</v>
      </c>
      <c r="M35" s="79" t="s">
        <v>469</v>
      </c>
      <c r="N35" s="82" t="s">
        <v>942</v>
      </c>
      <c r="O35" s="49" t="s">
        <v>17</v>
      </c>
      <c r="P35" s="49" t="s">
        <v>18</v>
      </c>
      <c r="Q35" s="49" t="s">
        <v>9</v>
      </c>
      <c r="R35" s="49"/>
      <c r="S35" s="49"/>
    </row>
    <row r="36" spans="1:21" ht="18" customHeight="1" x14ac:dyDescent="0.25">
      <c r="A36" s="76"/>
      <c r="B36" s="47"/>
      <c r="C36" s="18" t="s">
        <v>6</v>
      </c>
      <c r="D36" s="19">
        <f>SUM(D37:D40)</f>
        <v>35000</v>
      </c>
      <c r="E36" s="20">
        <f t="shared" ref="E36" si="7">SUM(E37:E40)</f>
        <v>35000</v>
      </c>
      <c r="F36" s="20"/>
      <c r="G36" s="20"/>
      <c r="H36" s="20"/>
      <c r="I36" s="20"/>
      <c r="J36" s="49"/>
      <c r="K36" s="55"/>
      <c r="L36" s="49"/>
      <c r="M36" s="80"/>
      <c r="N36" s="83"/>
      <c r="O36" s="49"/>
      <c r="P36" s="49"/>
      <c r="Q36" s="49"/>
      <c r="R36" s="49"/>
      <c r="S36" s="49"/>
    </row>
    <row r="37" spans="1:21" ht="18" customHeight="1" x14ac:dyDescent="0.25">
      <c r="A37" s="76"/>
      <c r="B37" s="47"/>
      <c r="C37" s="18" t="s">
        <v>0</v>
      </c>
      <c r="D37" s="19"/>
      <c r="E37" s="20"/>
      <c r="F37" s="20"/>
      <c r="G37" s="20"/>
      <c r="H37" s="20"/>
      <c r="I37" s="20"/>
      <c r="J37" s="49"/>
      <c r="K37" s="55"/>
      <c r="L37" s="49"/>
      <c r="M37" s="80"/>
      <c r="N37" s="83"/>
      <c r="O37" s="49"/>
      <c r="P37" s="49"/>
      <c r="Q37" s="49"/>
      <c r="R37" s="49"/>
      <c r="S37" s="49"/>
    </row>
    <row r="38" spans="1:21" ht="18" customHeight="1" x14ac:dyDescent="0.25">
      <c r="A38" s="76"/>
      <c r="B38" s="47"/>
      <c r="C38" s="18" t="s">
        <v>1</v>
      </c>
      <c r="D38" s="19">
        <f t="shared" ref="D38" si="8">SUM(E38:I38)</f>
        <v>35000</v>
      </c>
      <c r="E38" s="20">
        <v>35000</v>
      </c>
      <c r="F38" s="20"/>
      <c r="G38" s="20"/>
      <c r="H38" s="20"/>
      <c r="I38" s="20"/>
      <c r="J38" s="49"/>
      <c r="K38" s="55"/>
      <c r="L38" s="49"/>
      <c r="M38" s="80"/>
      <c r="N38" s="83"/>
      <c r="O38" s="49"/>
      <c r="P38" s="49"/>
      <c r="Q38" s="49"/>
      <c r="R38" s="49"/>
      <c r="S38" s="49"/>
    </row>
    <row r="39" spans="1:21" ht="18" customHeight="1" x14ac:dyDescent="0.25">
      <c r="A39" s="76"/>
      <c r="B39" s="47"/>
      <c r="C39" s="18" t="s">
        <v>2</v>
      </c>
      <c r="D39" s="19"/>
      <c r="E39" s="20"/>
      <c r="F39" s="20"/>
      <c r="G39" s="20"/>
      <c r="H39" s="20"/>
      <c r="I39" s="20"/>
      <c r="J39" s="49"/>
      <c r="K39" s="55"/>
      <c r="L39" s="49"/>
      <c r="M39" s="80"/>
      <c r="N39" s="83"/>
      <c r="O39" s="49"/>
      <c r="P39" s="49"/>
      <c r="Q39" s="49"/>
      <c r="R39" s="49"/>
      <c r="S39" s="49"/>
    </row>
    <row r="40" spans="1:21" ht="18" customHeight="1" x14ac:dyDescent="0.25">
      <c r="A40" s="76"/>
      <c r="B40" s="47"/>
      <c r="C40" s="18" t="s">
        <v>3</v>
      </c>
      <c r="D40" s="19"/>
      <c r="E40" s="20"/>
      <c r="F40" s="20"/>
      <c r="G40" s="20"/>
      <c r="H40" s="20"/>
      <c r="I40" s="20"/>
      <c r="J40" s="49"/>
      <c r="K40" s="55"/>
      <c r="L40" s="49"/>
      <c r="M40" s="81"/>
      <c r="N40" s="83"/>
      <c r="O40" s="49"/>
      <c r="P40" s="49"/>
      <c r="Q40" s="49"/>
      <c r="R40" s="49"/>
      <c r="S40" s="49"/>
    </row>
    <row r="41" spans="1:21" ht="18.75" customHeight="1" x14ac:dyDescent="0.25">
      <c r="A41" s="75" t="s">
        <v>23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</row>
    <row r="42" spans="1:21" ht="21" customHeight="1" x14ac:dyDescent="0.25">
      <c r="A42" s="76"/>
      <c r="B42" s="54" t="s">
        <v>656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</row>
    <row r="43" spans="1:21" ht="36" customHeight="1" x14ac:dyDescent="0.25">
      <c r="A43" s="76"/>
      <c r="B43" s="47" t="s">
        <v>219</v>
      </c>
      <c r="C43" s="48" t="s">
        <v>991</v>
      </c>
      <c r="D43" s="48"/>
      <c r="E43" s="48"/>
      <c r="F43" s="48"/>
      <c r="G43" s="48"/>
      <c r="H43" s="48"/>
      <c r="I43" s="48"/>
      <c r="J43" s="49" t="s">
        <v>14</v>
      </c>
      <c r="K43" s="49" t="s">
        <v>912</v>
      </c>
      <c r="L43" s="49" t="s">
        <v>943</v>
      </c>
      <c r="M43" s="49" t="s">
        <v>510</v>
      </c>
      <c r="N43" s="50" t="s">
        <v>992</v>
      </c>
      <c r="O43" s="49" t="s">
        <v>12</v>
      </c>
      <c r="P43" s="49" t="s">
        <v>465</v>
      </c>
      <c r="Q43" s="49" t="s">
        <v>44</v>
      </c>
      <c r="R43" s="49"/>
      <c r="S43" s="51" t="s">
        <v>659</v>
      </c>
    </row>
    <row r="44" spans="1:21" ht="18" customHeight="1" x14ac:dyDescent="0.25">
      <c r="A44" s="76"/>
      <c r="B44" s="47"/>
      <c r="C44" s="18" t="s">
        <v>6</v>
      </c>
      <c r="D44" s="19">
        <f t="shared" ref="D44:F44" si="9">SUM(D45:D48)</f>
        <v>188956.44</v>
      </c>
      <c r="E44" s="20">
        <f t="shared" si="9"/>
        <v>90000</v>
      </c>
      <c r="F44" s="20">
        <f t="shared" si="9"/>
        <v>98956.44</v>
      </c>
      <c r="G44" s="20"/>
      <c r="H44" s="20"/>
      <c r="I44" s="20"/>
      <c r="J44" s="49"/>
      <c r="K44" s="49"/>
      <c r="L44" s="49"/>
      <c r="M44" s="49"/>
      <c r="N44" s="50"/>
      <c r="O44" s="49"/>
      <c r="P44" s="49"/>
      <c r="Q44" s="49"/>
      <c r="R44" s="49"/>
      <c r="S44" s="51"/>
    </row>
    <row r="45" spans="1:21" ht="18" customHeight="1" x14ac:dyDescent="0.25">
      <c r="A45" s="76"/>
      <c r="B45" s="47"/>
      <c r="C45" s="18" t="s">
        <v>0</v>
      </c>
      <c r="D45" s="19"/>
      <c r="E45" s="20"/>
      <c r="F45" s="20"/>
      <c r="G45" s="20"/>
      <c r="H45" s="20"/>
      <c r="I45" s="20"/>
      <c r="J45" s="49"/>
      <c r="K45" s="49"/>
      <c r="L45" s="49"/>
      <c r="M45" s="49"/>
      <c r="N45" s="50"/>
      <c r="O45" s="49"/>
      <c r="P45" s="49"/>
      <c r="Q45" s="49"/>
      <c r="R45" s="49"/>
      <c r="S45" s="51"/>
      <c r="U45" s="1" t="s">
        <v>467</v>
      </c>
    </row>
    <row r="46" spans="1:21" ht="18" customHeight="1" x14ac:dyDescent="0.25">
      <c r="A46" s="76"/>
      <c r="B46" s="47"/>
      <c r="C46" s="18" t="s">
        <v>1</v>
      </c>
      <c r="D46" s="19">
        <f>SUM(E46:I46)</f>
        <v>188956.44</v>
      </c>
      <c r="E46" s="20">
        <f>170775-80775</f>
        <v>90000</v>
      </c>
      <c r="F46" s="20">
        <v>98956.44</v>
      </c>
      <c r="G46" s="20"/>
      <c r="H46" s="20"/>
      <c r="I46" s="20"/>
      <c r="J46" s="49"/>
      <c r="K46" s="49"/>
      <c r="L46" s="49"/>
      <c r="M46" s="49"/>
      <c r="N46" s="50"/>
      <c r="O46" s="49"/>
      <c r="P46" s="49"/>
      <c r="Q46" s="49"/>
      <c r="R46" s="49"/>
      <c r="S46" s="51"/>
    </row>
    <row r="47" spans="1:21" ht="18" customHeight="1" x14ac:dyDescent="0.25">
      <c r="A47" s="76"/>
      <c r="B47" s="47"/>
      <c r="C47" s="18" t="s">
        <v>2</v>
      </c>
      <c r="D47" s="19"/>
      <c r="E47" s="20"/>
      <c r="F47" s="20"/>
      <c r="G47" s="20"/>
      <c r="H47" s="20"/>
      <c r="I47" s="20"/>
      <c r="J47" s="49"/>
      <c r="K47" s="49"/>
      <c r="L47" s="49"/>
      <c r="M47" s="49"/>
      <c r="N47" s="50"/>
      <c r="O47" s="49"/>
      <c r="P47" s="49"/>
      <c r="Q47" s="49"/>
      <c r="R47" s="49"/>
      <c r="S47" s="51"/>
    </row>
    <row r="48" spans="1:21" ht="18" customHeight="1" x14ac:dyDescent="0.25">
      <c r="A48" s="76"/>
      <c r="B48" s="47"/>
      <c r="C48" s="18" t="s">
        <v>3</v>
      </c>
      <c r="D48" s="19"/>
      <c r="E48" s="20"/>
      <c r="F48" s="20"/>
      <c r="G48" s="20"/>
      <c r="H48" s="20"/>
      <c r="I48" s="20"/>
      <c r="J48" s="49"/>
      <c r="K48" s="49"/>
      <c r="L48" s="49"/>
      <c r="M48" s="49"/>
      <c r="N48" s="50"/>
      <c r="O48" s="49"/>
      <c r="P48" s="49"/>
      <c r="Q48" s="49"/>
      <c r="R48" s="49"/>
      <c r="S48" s="51"/>
    </row>
    <row r="49" spans="1:19" ht="18.75" customHeight="1" x14ac:dyDescent="0.25">
      <c r="A49" s="75" t="s">
        <v>105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</row>
    <row r="50" spans="1:19" ht="21" customHeight="1" x14ac:dyDescent="0.25">
      <c r="A50" s="76"/>
      <c r="B50" s="54" t="s">
        <v>656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</row>
    <row r="51" spans="1:19" ht="18.75" customHeight="1" x14ac:dyDescent="0.25">
      <c r="A51" s="76"/>
      <c r="B51" s="47" t="s">
        <v>220</v>
      </c>
      <c r="C51" s="48" t="s">
        <v>124</v>
      </c>
      <c r="D51" s="48"/>
      <c r="E51" s="48"/>
      <c r="F51" s="48"/>
      <c r="G51" s="48"/>
      <c r="H51" s="48"/>
      <c r="I51" s="48"/>
      <c r="J51" s="49" t="s">
        <v>472</v>
      </c>
      <c r="K51" s="55" t="s">
        <v>911</v>
      </c>
      <c r="L51" s="49" t="s">
        <v>125</v>
      </c>
      <c r="M51" s="49" t="s">
        <v>126</v>
      </c>
      <c r="N51" s="50" t="s">
        <v>851</v>
      </c>
      <c r="O51" s="49" t="s">
        <v>17</v>
      </c>
      <c r="P51" s="49" t="s">
        <v>465</v>
      </c>
      <c r="Q51" s="49" t="s">
        <v>44</v>
      </c>
      <c r="R51" s="49"/>
      <c r="S51" s="51" t="s">
        <v>855</v>
      </c>
    </row>
    <row r="52" spans="1:19" ht="18" customHeight="1" x14ac:dyDescent="0.25">
      <c r="A52" s="76"/>
      <c r="B52" s="47"/>
      <c r="C52" s="18" t="s">
        <v>6</v>
      </c>
      <c r="D52" s="19">
        <f t="shared" ref="D52:I52" si="10">SUM(D53:D56)</f>
        <v>10616036.823210001</v>
      </c>
      <c r="E52" s="20">
        <f t="shared" si="10"/>
        <v>847836.82320999994</v>
      </c>
      <c r="F52" s="20">
        <f t="shared" si="10"/>
        <v>1727200</v>
      </c>
      <c r="G52" s="20">
        <f t="shared" si="10"/>
        <v>2846000</v>
      </c>
      <c r="H52" s="20">
        <f t="shared" si="10"/>
        <v>2515000</v>
      </c>
      <c r="I52" s="20">
        <f t="shared" si="10"/>
        <v>2680000</v>
      </c>
      <c r="J52" s="49"/>
      <c r="K52" s="55"/>
      <c r="L52" s="49"/>
      <c r="M52" s="49"/>
      <c r="N52" s="50"/>
      <c r="O52" s="49"/>
      <c r="P52" s="49"/>
      <c r="Q52" s="49"/>
      <c r="R52" s="49"/>
      <c r="S52" s="51"/>
    </row>
    <row r="53" spans="1:19" ht="18" customHeight="1" x14ac:dyDescent="0.25">
      <c r="A53" s="76"/>
      <c r="B53" s="47"/>
      <c r="C53" s="18" t="s">
        <v>0</v>
      </c>
      <c r="D53" s="19"/>
      <c r="E53" s="20"/>
      <c r="F53" s="20"/>
      <c r="G53" s="20"/>
      <c r="H53" s="20"/>
      <c r="I53" s="20"/>
      <c r="J53" s="49"/>
      <c r="K53" s="55"/>
      <c r="L53" s="49"/>
      <c r="M53" s="49"/>
      <c r="N53" s="50"/>
      <c r="O53" s="49"/>
      <c r="P53" s="49"/>
      <c r="Q53" s="49"/>
      <c r="R53" s="49"/>
      <c r="S53" s="51"/>
    </row>
    <row r="54" spans="1:19" ht="18" customHeight="1" x14ac:dyDescent="0.25">
      <c r="A54" s="76"/>
      <c r="B54" s="47"/>
      <c r="C54" s="18" t="s">
        <v>1</v>
      </c>
      <c r="D54" s="19">
        <f>SUM(E54:I54)</f>
        <v>10616036.823210001</v>
      </c>
      <c r="E54" s="20">
        <f>967836.82321-120000</f>
        <v>847836.82320999994</v>
      </c>
      <c r="F54" s="20">
        <v>1727200</v>
      </c>
      <c r="G54" s="20">
        <v>2846000</v>
      </c>
      <c r="H54" s="20">
        <v>2515000</v>
      </c>
      <c r="I54" s="20">
        <v>2680000</v>
      </c>
      <c r="J54" s="49"/>
      <c r="K54" s="55"/>
      <c r="L54" s="49"/>
      <c r="M54" s="49"/>
      <c r="N54" s="50"/>
      <c r="O54" s="49"/>
      <c r="P54" s="49"/>
      <c r="Q54" s="49"/>
      <c r="R54" s="49"/>
      <c r="S54" s="51"/>
    </row>
    <row r="55" spans="1:19" ht="18" customHeight="1" x14ac:dyDescent="0.25">
      <c r="A55" s="76"/>
      <c r="B55" s="47"/>
      <c r="C55" s="18" t="s">
        <v>2</v>
      </c>
      <c r="D55" s="19"/>
      <c r="E55" s="20"/>
      <c r="F55" s="20"/>
      <c r="G55" s="20"/>
      <c r="H55" s="20"/>
      <c r="I55" s="20"/>
      <c r="J55" s="49"/>
      <c r="K55" s="55"/>
      <c r="L55" s="49"/>
      <c r="M55" s="49"/>
      <c r="N55" s="50"/>
      <c r="O55" s="49"/>
      <c r="P55" s="49"/>
      <c r="Q55" s="49"/>
      <c r="R55" s="49"/>
      <c r="S55" s="51"/>
    </row>
    <row r="56" spans="1:19" ht="18" customHeight="1" x14ac:dyDescent="0.25">
      <c r="A56" s="76"/>
      <c r="B56" s="47"/>
      <c r="C56" s="18" t="s">
        <v>3</v>
      </c>
      <c r="D56" s="19"/>
      <c r="E56" s="20"/>
      <c r="F56" s="20"/>
      <c r="G56" s="20"/>
      <c r="H56" s="20"/>
      <c r="I56" s="20"/>
      <c r="J56" s="49"/>
      <c r="K56" s="55"/>
      <c r="L56" s="49"/>
      <c r="M56" s="49"/>
      <c r="N56" s="50"/>
      <c r="O56" s="49"/>
      <c r="P56" s="49"/>
      <c r="Q56" s="49"/>
      <c r="R56" s="49"/>
      <c r="S56" s="51"/>
    </row>
    <row r="57" spans="1:19" ht="18.75" customHeight="1" x14ac:dyDescent="0.25">
      <c r="A57" s="75" t="s">
        <v>23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</row>
    <row r="58" spans="1:19" ht="21" customHeight="1" x14ac:dyDescent="0.25">
      <c r="A58" s="76"/>
      <c r="B58" s="54" t="s">
        <v>656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</row>
    <row r="59" spans="1:19" ht="18.75" customHeight="1" x14ac:dyDescent="0.25">
      <c r="A59" s="76"/>
      <c r="B59" s="47" t="s">
        <v>221</v>
      </c>
      <c r="C59" s="48" t="s">
        <v>900</v>
      </c>
      <c r="D59" s="48"/>
      <c r="E59" s="48"/>
      <c r="F59" s="48"/>
      <c r="G59" s="48"/>
      <c r="H59" s="48"/>
      <c r="I59" s="48"/>
      <c r="J59" s="49" t="s">
        <v>15</v>
      </c>
      <c r="K59" s="55" t="s">
        <v>911</v>
      </c>
      <c r="L59" s="49" t="s">
        <v>470</v>
      </c>
      <c r="M59" s="49" t="s">
        <v>469</v>
      </c>
      <c r="N59" s="50" t="s">
        <v>580</v>
      </c>
      <c r="O59" s="49" t="s">
        <v>17</v>
      </c>
      <c r="P59" s="49" t="s">
        <v>13</v>
      </c>
      <c r="Q59" s="49" t="s">
        <v>44</v>
      </c>
      <c r="R59" s="49"/>
      <c r="S59" s="49"/>
    </row>
    <row r="60" spans="1:19" ht="18" customHeight="1" x14ac:dyDescent="0.25">
      <c r="A60" s="76"/>
      <c r="B60" s="47"/>
      <c r="C60" s="18" t="s">
        <v>6</v>
      </c>
      <c r="D60" s="19">
        <f t="shared" ref="D60:E60" si="11">SUM(D61:D64)</f>
        <v>5000</v>
      </c>
      <c r="E60" s="20">
        <f t="shared" si="11"/>
        <v>5000</v>
      </c>
      <c r="F60" s="20"/>
      <c r="G60" s="20"/>
      <c r="H60" s="20"/>
      <c r="I60" s="20"/>
      <c r="J60" s="49"/>
      <c r="K60" s="55"/>
      <c r="L60" s="49"/>
      <c r="M60" s="49"/>
      <c r="N60" s="50"/>
      <c r="O60" s="49"/>
      <c r="P60" s="49"/>
      <c r="Q60" s="49"/>
      <c r="R60" s="49"/>
      <c r="S60" s="49"/>
    </row>
    <row r="61" spans="1:19" ht="18" customHeight="1" x14ac:dyDescent="0.25">
      <c r="A61" s="76"/>
      <c r="B61" s="47"/>
      <c r="C61" s="18" t="s">
        <v>0</v>
      </c>
      <c r="D61" s="19"/>
      <c r="E61" s="20"/>
      <c r="F61" s="20"/>
      <c r="G61" s="20"/>
      <c r="H61" s="20"/>
      <c r="I61" s="20"/>
      <c r="J61" s="49"/>
      <c r="K61" s="55"/>
      <c r="L61" s="49"/>
      <c r="M61" s="49"/>
      <c r="N61" s="50"/>
      <c r="O61" s="49"/>
      <c r="P61" s="49"/>
      <c r="Q61" s="49"/>
      <c r="R61" s="49"/>
      <c r="S61" s="49"/>
    </row>
    <row r="62" spans="1:19" ht="18" customHeight="1" x14ac:dyDescent="0.25">
      <c r="A62" s="76"/>
      <c r="B62" s="47"/>
      <c r="C62" s="18" t="s">
        <v>1</v>
      </c>
      <c r="D62" s="19">
        <f>SUM(E62:I62)</f>
        <v>5000</v>
      </c>
      <c r="E62" s="20">
        <v>5000</v>
      </c>
      <c r="F62" s="20"/>
      <c r="G62" s="20"/>
      <c r="H62" s="20"/>
      <c r="I62" s="20"/>
      <c r="J62" s="49"/>
      <c r="K62" s="55"/>
      <c r="L62" s="49"/>
      <c r="M62" s="49"/>
      <c r="N62" s="50"/>
      <c r="O62" s="49"/>
      <c r="P62" s="49"/>
      <c r="Q62" s="49"/>
      <c r="R62" s="49"/>
      <c r="S62" s="49"/>
    </row>
    <row r="63" spans="1:19" ht="18" customHeight="1" x14ac:dyDescent="0.25">
      <c r="A63" s="76"/>
      <c r="B63" s="47"/>
      <c r="C63" s="18" t="s">
        <v>2</v>
      </c>
      <c r="D63" s="19"/>
      <c r="E63" s="20"/>
      <c r="F63" s="20"/>
      <c r="G63" s="20"/>
      <c r="H63" s="20"/>
      <c r="I63" s="20"/>
      <c r="J63" s="49"/>
      <c r="K63" s="55"/>
      <c r="L63" s="49"/>
      <c r="M63" s="49"/>
      <c r="N63" s="50"/>
      <c r="O63" s="49"/>
      <c r="P63" s="49"/>
      <c r="Q63" s="49"/>
      <c r="R63" s="49"/>
      <c r="S63" s="49"/>
    </row>
    <row r="64" spans="1:19" ht="18" customHeight="1" x14ac:dyDescent="0.25">
      <c r="A64" s="76"/>
      <c r="B64" s="47"/>
      <c r="C64" s="18" t="s">
        <v>3</v>
      </c>
      <c r="D64" s="19"/>
      <c r="E64" s="20"/>
      <c r="F64" s="20"/>
      <c r="G64" s="20"/>
      <c r="H64" s="20"/>
      <c r="I64" s="20"/>
      <c r="J64" s="49"/>
      <c r="K64" s="55"/>
      <c r="L64" s="49"/>
      <c r="M64" s="49"/>
      <c r="N64" s="50"/>
      <c r="O64" s="49"/>
      <c r="P64" s="49"/>
      <c r="Q64" s="49"/>
      <c r="R64" s="49"/>
      <c r="S64" s="49"/>
    </row>
    <row r="65" spans="1:19" ht="18.75" customHeight="1" x14ac:dyDescent="0.25">
      <c r="A65" s="75" t="s">
        <v>105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</row>
    <row r="66" spans="1:19" ht="21" customHeight="1" x14ac:dyDescent="0.25">
      <c r="A66" s="76"/>
      <c r="B66" s="54" t="s">
        <v>656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</row>
    <row r="67" spans="1:19" ht="30" customHeight="1" x14ac:dyDescent="0.25">
      <c r="A67" s="76"/>
      <c r="B67" s="47" t="s">
        <v>222</v>
      </c>
      <c r="C67" s="48" t="s">
        <v>394</v>
      </c>
      <c r="D67" s="48"/>
      <c r="E67" s="48"/>
      <c r="F67" s="48"/>
      <c r="G67" s="48"/>
      <c r="H67" s="48"/>
      <c r="I67" s="48"/>
      <c r="J67" s="49" t="s">
        <v>84</v>
      </c>
      <c r="K67" s="55" t="s">
        <v>911</v>
      </c>
      <c r="L67" s="49" t="s">
        <v>993</v>
      </c>
      <c r="M67" s="49" t="s">
        <v>105</v>
      </c>
      <c r="N67" s="50" t="s">
        <v>660</v>
      </c>
      <c r="O67" s="49" t="s">
        <v>17</v>
      </c>
      <c r="P67" s="49" t="s">
        <v>887</v>
      </c>
      <c r="Q67" s="49" t="s">
        <v>9</v>
      </c>
      <c r="R67" s="49"/>
      <c r="S67" s="49"/>
    </row>
    <row r="68" spans="1:19" ht="18" customHeight="1" x14ac:dyDescent="0.25">
      <c r="A68" s="76"/>
      <c r="B68" s="47"/>
      <c r="C68" s="18" t="s">
        <v>6</v>
      </c>
      <c r="D68" s="19">
        <f t="shared" ref="D68:G68" si="12">SUM(D69:D72)</f>
        <v>600858.12</v>
      </c>
      <c r="E68" s="20">
        <f t="shared" si="12"/>
        <v>5858.12</v>
      </c>
      <c r="F68" s="20">
        <f t="shared" si="12"/>
        <v>285000</v>
      </c>
      <c r="G68" s="20">
        <f t="shared" si="12"/>
        <v>310000</v>
      </c>
      <c r="H68" s="20"/>
      <c r="I68" s="20"/>
      <c r="J68" s="49"/>
      <c r="K68" s="55"/>
      <c r="L68" s="49"/>
      <c r="M68" s="49"/>
      <c r="N68" s="50"/>
      <c r="O68" s="49"/>
      <c r="P68" s="49"/>
      <c r="Q68" s="49"/>
      <c r="R68" s="49"/>
      <c r="S68" s="49"/>
    </row>
    <row r="69" spans="1:19" ht="18" customHeight="1" x14ac:dyDescent="0.25">
      <c r="A69" s="76"/>
      <c r="B69" s="47"/>
      <c r="C69" s="18" t="s">
        <v>0</v>
      </c>
      <c r="D69" s="19"/>
      <c r="E69" s="20"/>
      <c r="F69" s="20"/>
      <c r="G69" s="20"/>
      <c r="H69" s="20"/>
      <c r="I69" s="20"/>
      <c r="J69" s="49"/>
      <c r="K69" s="55"/>
      <c r="L69" s="49"/>
      <c r="M69" s="49"/>
      <c r="N69" s="50"/>
      <c r="O69" s="49"/>
      <c r="P69" s="49"/>
      <c r="Q69" s="49"/>
      <c r="R69" s="49"/>
      <c r="S69" s="49"/>
    </row>
    <row r="70" spans="1:19" ht="18" customHeight="1" x14ac:dyDescent="0.25">
      <c r="A70" s="76"/>
      <c r="B70" s="47"/>
      <c r="C70" s="18" t="s">
        <v>1</v>
      </c>
      <c r="D70" s="19">
        <f>SUM(E70:I70)</f>
        <v>600858.12</v>
      </c>
      <c r="E70" s="20">
        <v>5858.12</v>
      </c>
      <c r="F70" s="20">
        <v>285000</v>
      </c>
      <c r="G70" s="20">
        <v>310000</v>
      </c>
      <c r="H70" s="20"/>
      <c r="I70" s="20"/>
      <c r="J70" s="49"/>
      <c r="K70" s="55"/>
      <c r="L70" s="49"/>
      <c r="M70" s="49"/>
      <c r="N70" s="50"/>
      <c r="O70" s="49"/>
      <c r="P70" s="49"/>
      <c r="Q70" s="49"/>
      <c r="R70" s="49"/>
      <c r="S70" s="49"/>
    </row>
    <row r="71" spans="1:19" ht="18" customHeight="1" x14ac:dyDescent="0.25">
      <c r="A71" s="76"/>
      <c r="B71" s="47"/>
      <c r="C71" s="18" t="s">
        <v>2</v>
      </c>
      <c r="D71" s="19"/>
      <c r="E71" s="20"/>
      <c r="F71" s="20"/>
      <c r="G71" s="20"/>
      <c r="H71" s="20"/>
      <c r="I71" s="20"/>
      <c r="J71" s="49"/>
      <c r="K71" s="55"/>
      <c r="L71" s="49"/>
      <c r="M71" s="49"/>
      <c r="N71" s="50"/>
      <c r="O71" s="49"/>
      <c r="P71" s="49"/>
      <c r="Q71" s="49"/>
      <c r="R71" s="49"/>
      <c r="S71" s="49"/>
    </row>
    <row r="72" spans="1:19" ht="18" customHeight="1" x14ac:dyDescent="0.25">
      <c r="A72" s="76"/>
      <c r="B72" s="47"/>
      <c r="C72" s="18" t="s">
        <v>3</v>
      </c>
      <c r="D72" s="19"/>
      <c r="E72" s="20"/>
      <c r="F72" s="20"/>
      <c r="G72" s="20"/>
      <c r="H72" s="20"/>
      <c r="I72" s="20"/>
      <c r="J72" s="49"/>
      <c r="K72" s="55"/>
      <c r="L72" s="49"/>
      <c r="M72" s="49"/>
      <c r="N72" s="50"/>
      <c r="O72" s="49"/>
      <c r="P72" s="49"/>
      <c r="Q72" s="49"/>
      <c r="R72" s="49"/>
      <c r="S72" s="49"/>
    </row>
    <row r="73" spans="1:19" s="3" customFormat="1" ht="18.75" customHeight="1" x14ac:dyDescent="0.25">
      <c r="A73" s="75" t="s">
        <v>105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</row>
    <row r="74" spans="1:19" ht="21" customHeight="1" x14ac:dyDescent="0.25">
      <c r="A74" s="76"/>
      <c r="B74" s="54" t="s">
        <v>656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</row>
    <row r="75" spans="1:19" ht="18.75" customHeight="1" x14ac:dyDescent="0.25">
      <c r="A75" s="76"/>
      <c r="B75" s="47" t="s">
        <v>223</v>
      </c>
      <c r="C75" s="48" t="s">
        <v>123</v>
      </c>
      <c r="D75" s="48"/>
      <c r="E75" s="48"/>
      <c r="F75" s="48"/>
      <c r="G75" s="48"/>
      <c r="H75" s="48"/>
      <c r="I75" s="48"/>
      <c r="J75" s="49" t="s">
        <v>471</v>
      </c>
      <c r="K75" s="55" t="s">
        <v>911</v>
      </c>
      <c r="L75" s="49" t="s">
        <v>468</v>
      </c>
      <c r="M75" s="49" t="s">
        <v>105</v>
      </c>
      <c r="N75" s="50" t="s">
        <v>661</v>
      </c>
      <c r="O75" s="49" t="s">
        <v>17</v>
      </c>
      <c r="P75" s="49" t="s">
        <v>887</v>
      </c>
      <c r="Q75" s="49" t="s">
        <v>9</v>
      </c>
      <c r="R75" s="49"/>
      <c r="S75" s="51"/>
    </row>
    <row r="76" spans="1:19" ht="18" customHeight="1" x14ac:dyDescent="0.25">
      <c r="A76" s="76"/>
      <c r="B76" s="47"/>
      <c r="C76" s="18" t="s">
        <v>6</v>
      </c>
      <c r="D76" s="19">
        <f t="shared" ref="D76:H76" si="13">SUM(D77:D80)</f>
        <v>440141.88</v>
      </c>
      <c r="E76" s="20">
        <f t="shared" si="13"/>
        <v>38141.879999999997</v>
      </c>
      <c r="F76" s="20">
        <f t="shared" si="13"/>
        <v>144000</v>
      </c>
      <c r="G76" s="20">
        <f t="shared" si="13"/>
        <v>180000</v>
      </c>
      <c r="H76" s="20">
        <f t="shared" si="13"/>
        <v>78000</v>
      </c>
      <c r="I76" s="20"/>
      <c r="J76" s="49"/>
      <c r="K76" s="55"/>
      <c r="L76" s="49"/>
      <c r="M76" s="49"/>
      <c r="N76" s="50"/>
      <c r="O76" s="49"/>
      <c r="P76" s="49"/>
      <c r="Q76" s="49"/>
      <c r="R76" s="49"/>
      <c r="S76" s="51"/>
    </row>
    <row r="77" spans="1:19" ht="18" customHeight="1" x14ac:dyDescent="0.25">
      <c r="A77" s="76"/>
      <c r="B77" s="47"/>
      <c r="C77" s="18" t="s">
        <v>0</v>
      </c>
      <c r="D77" s="19"/>
      <c r="E77" s="20"/>
      <c r="F77" s="20"/>
      <c r="G77" s="20"/>
      <c r="H77" s="20"/>
      <c r="I77" s="20"/>
      <c r="J77" s="49"/>
      <c r="K77" s="55"/>
      <c r="L77" s="49"/>
      <c r="M77" s="49"/>
      <c r="N77" s="50"/>
      <c r="O77" s="49"/>
      <c r="P77" s="49"/>
      <c r="Q77" s="49"/>
      <c r="R77" s="49"/>
      <c r="S77" s="51"/>
    </row>
    <row r="78" spans="1:19" ht="18" customHeight="1" x14ac:dyDescent="0.25">
      <c r="A78" s="76"/>
      <c r="B78" s="47"/>
      <c r="C78" s="18" t="s">
        <v>1</v>
      </c>
      <c r="D78" s="19">
        <f>SUM(E78:I78)</f>
        <v>440141.88</v>
      </c>
      <c r="E78" s="20">
        <v>38141.879999999997</v>
      </c>
      <c r="F78" s="20">
        <v>144000</v>
      </c>
      <c r="G78" s="20">
        <v>180000</v>
      </c>
      <c r="H78" s="20">
        <v>78000</v>
      </c>
      <c r="I78" s="20"/>
      <c r="J78" s="49"/>
      <c r="K78" s="55"/>
      <c r="L78" s="49"/>
      <c r="M78" s="49"/>
      <c r="N78" s="50"/>
      <c r="O78" s="49"/>
      <c r="P78" s="49"/>
      <c r="Q78" s="49"/>
      <c r="R78" s="49"/>
      <c r="S78" s="51"/>
    </row>
    <row r="79" spans="1:19" ht="18" customHeight="1" x14ac:dyDescent="0.25">
      <c r="A79" s="76"/>
      <c r="B79" s="47"/>
      <c r="C79" s="18" t="s">
        <v>2</v>
      </c>
      <c r="D79" s="19"/>
      <c r="E79" s="20"/>
      <c r="F79" s="20"/>
      <c r="G79" s="20"/>
      <c r="H79" s="20"/>
      <c r="I79" s="20"/>
      <c r="J79" s="49"/>
      <c r="K79" s="55"/>
      <c r="L79" s="49"/>
      <c r="M79" s="49"/>
      <c r="N79" s="50"/>
      <c r="O79" s="49"/>
      <c r="P79" s="49"/>
      <c r="Q79" s="49"/>
      <c r="R79" s="49"/>
      <c r="S79" s="51"/>
    </row>
    <row r="80" spans="1:19" ht="18" customHeight="1" x14ac:dyDescent="0.25">
      <c r="A80" s="76"/>
      <c r="B80" s="47"/>
      <c r="C80" s="18" t="s">
        <v>3</v>
      </c>
      <c r="D80" s="19"/>
      <c r="E80" s="20"/>
      <c r="F80" s="20"/>
      <c r="G80" s="20"/>
      <c r="H80" s="20"/>
      <c r="I80" s="20"/>
      <c r="J80" s="49"/>
      <c r="K80" s="55"/>
      <c r="L80" s="49"/>
      <c r="M80" s="49"/>
      <c r="N80" s="50"/>
      <c r="O80" s="49"/>
      <c r="P80" s="49"/>
      <c r="Q80" s="49"/>
      <c r="R80" s="49"/>
      <c r="S80" s="51"/>
    </row>
    <row r="81" spans="1:19" ht="18.75" customHeight="1" x14ac:dyDescent="0.25">
      <c r="A81" s="75" t="s">
        <v>23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</row>
    <row r="82" spans="1:19" ht="21" customHeight="1" x14ac:dyDescent="0.25">
      <c r="A82" s="76"/>
      <c r="B82" s="54" t="s">
        <v>656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</row>
    <row r="83" spans="1:19" ht="35.25" customHeight="1" x14ac:dyDescent="0.25">
      <c r="A83" s="76"/>
      <c r="B83" s="47" t="s">
        <v>224</v>
      </c>
      <c r="C83" s="48" t="s">
        <v>214</v>
      </c>
      <c r="D83" s="48"/>
      <c r="E83" s="48"/>
      <c r="F83" s="48"/>
      <c r="G83" s="48"/>
      <c r="H83" s="48"/>
      <c r="I83" s="48"/>
      <c r="J83" s="49" t="s">
        <v>14</v>
      </c>
      <c r="K83" s="49" t="s">
        <v>912</v>
      </c>
      <c r="L83" s="49" t="s">
        <v>41</v>
      </c>
      <c r="M83" s="49" t="s">
        <v>510</v>
      </c>
      <c r="N83" s="50" t="s">
        <v>473</v>
      </c>
      <c r="O83" s="49" t="s">
        <v>12</v>
      </c>
      <c r="P83" s="49" t="s">
        <v>18</v>
      </c>
      <c r="Q83" s="49" t="s">
        <v>44</v>
      </c>
      <c r="R83" s="49"/>
      <c r="S83" s="51"/>
    </row>
    <row r="84" spans="1:19" ht="18" customHeight="1" x14ac:dyDescent="0.25">
      <c r="A84" s="76"/>
      <c r="B84" s="47"/>
      <c r="C84" s="18" t="s">
        <v>6</v>
      </c>
      <c r="D84" s="19">
        <f t="shared" ref="D84:F84" si="14">SUM(D85:D88)</f>
        <v>123870.63</v>
      </c>
      <c r="E84" s="20"/>
      <c r="F84" s="20">
        <f t="shared" si="14"/>
        <v>123870.63</v>
      </c>
      <c r="G84" s="20"/>
      <c r="H84" s="20"/>
      <c r="I84" s="20"/>
      <c r="J84" s="49"/>
      <c r="K84" s="49"/>
      <c r="L84" s="49"/>
      <c r="M84" s="49"/>
      <c r="N84" s="50"/>
      <c r="O84" s="49"/>
      <c r="P84" s="49"/>
      <c r="Q84" s="49"/>
      <c r="R84" s="49"/>
      <c r="S84" s="51"/>
    </row>
    <row r="85" spans="1:19" ht="18" customHeight="1" x14ac:dyDescent="0.25">
      <c r="A85" s="76"/>
      <c r="B85" s="47"/>
      <c r="C85" s="18" t="s">
        <v>0</v>
      </c>
      <c r="D85" s="19"/>
      <c r="E85" s="20"/>
      <c r="F85" s="20"/>
      <c r="G85" s="20"/>
      <c r="H85" s="20"/>
      <c r="I85" s="20"/>
      <c r="J85" s="49"/>
      <c r="K85" s="49"/>
      <c r="L85" s="49"/>
      <c r="M85" s="49"/>
      <c r="N85" s="50"/>
      <c r="O85" s="49"/>
      <c r="P85" s="49"/>
      <c r="Q85" s="49"/>
      <c r="R85" s="49"/>
      <c r="S85" s="51"/>
    </row>
    <row r="86" spans="1:19" ht="18" customHeight="1" x14ac:dyDescent="0.25">
      <c r="A86" s="76"/>
      <c r="B86" s="47"/>
      <c r="C86" s="18" t="s">
        <v>1</v>
      </c>
      <c r="D86" s="19">
        <f>SUM(E86:I86)</f>
        <v>123870.63</v>
      </c>
      <c r="E86" s="20"/>
      <c r="F86" s="20">
        <v>123870.63</v>
      </c>
      <c r="G86" s="20"/>
      <c r="H86" s="20"/>
      <c r="I86" s="20"/>
      <c r="J86" s="49"/>
      <c r="K86" s="49"/>
      <c r="L86" s="49"/>
      <c r="M86" s="49"/>
      <c r="N86" s="50"/>
      <c r="O86" s="49"/>
      <c r="P86" s="49"/>
      <c r="Q86" s="49"/>
      <c r="R86" s="49"/>
      <c r="S86" s="51"/>
    </row>
    <row r="87" spans="1:19" ht="18" customHeight="1" x14ac:dyDescent="0.25">
      <c r="A87" s="76"/>
      <c r="B87" s="47"/>
      <c r="C87" s="18" t="s">
        <v>2</v>
      </c>
      <c r="D87" s="19"/>
      <c r="E87" s="20"/>
      <c r="F87" s="20"/>
      <c r="G87" s="20"/>
      <c r="H87" s="20"/>
      <c r="I87" s="20"/>
      <c r="J87" s="49"/>
      <c r="K87" s="49"/>
      <c r="L87" s="49"/>
      <c r="M87" s="49"/>
      <c r="N87" s="50"/>
      <c r="O87" s="49"/>
      <c r="P87" s="49"/>
      <c r="Q87" s="49"/>
      <c r="R87" s="49"/>
      <c r="S87" s="51"/>
    </row>
    <row r="88" spans="1:19" ht="18" customHeight="1" x14ac:dyDescent="0.25">
      <c r="A88" s="76"/>
      <c r="B88" s="47"/>
      <c r="C88" s="18" t="s">
        <v>3</v>
      </c>
      <c r="D88" s="19"/>
      <c r="E88" s="20"/>
      <c r="F88" s="20"/>
      <c r="G88" s="20"/>
      <c r="H88" s="20"/>
      <c r="I88" s="20"/>
      <c r="J88" s="49"/>
      <c r="K88" s="49"/>
      <c r="L88" s="49"/>
      <c r="M88" s="49"/>
      <c r="N88" s="50"/>
      <c r="O88" s="49"/>
      <c r="P88" s="49"/>
      <c r="Q88" s="49"/>
      <c r="R88" s="49"/>
      <c r="S88" s="51"/>
    </row>
    <row r="89" spans="1:19" ht="18.75" customHeight="1" x14ac:dyDescent="0.25">
      <c r="A89" s="75" t="s">
        <v>23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</row>
    <row r="90" spans="1:19" ht="21" customHeight="1" x14ac:dyDescent="0.25">
      <c r="A90" s="76"/>
      <c r="B90" s="54" t="s">
        <v>657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</row>
    <row r="91" spans="1:19" ht="18.75" customHeight="1" x14ac:dyDescent="0.25">
      <c r="A91" s="76"/>
      <c r="B91" s="47" t="s">
        <v>225</v>
      </c>
      <c r="C91" s="48" t="s">
        <v>164</v>
      </c>
      <c r="D91" s="48"/>
      <c r="E91" s="48"/>
      <c r="F91" s="48"/>
      <c r="G91" s="48"/>
      <c r="H91" s="48"/>
      <c r="I91" s="48"/>
      <c r="J91" s="49" t="s">
        <v>15</v>
      </c>
      <c r="K91" s="55" t="s">
        <v>911</v>
      </c>
      <c r="L91" s="49" t="s">
        <v>463</v>
      </c>
      <c r="M91" s="49" t="s">
        <v>469</v>
      </c>
      <c r="N91" s="50" t="s">
        <v>474</v>
      </c>
      <c r="O91" s="49" t="s">
        <v>17</v>
      </c>
      <c r="P91" s="49" t="s">
        <v>13</v>
      </c>
      <c r="Q91" s="49" t="s">
        <v>44</v>
      </c>
      <c r="R91" s="49"/>
      <c r="S91" s="51"/>
    </row>
    <row r="92" spans="1:19" ht="18" customHeight="1" x14ac:dyDescent="0.25">
      <c r="A92" s="76"/>
      <c r="B92" s="47"/>
      <c r="C92" s="18" t="s">
        <v>6</v>
      </c>
      <c r="D92" s="19">
        <f t="shared" ref="D92:E92" si="15">SUM(D93:D96)</f>
        <v>14000</v>
      </c>
      <c r="E92" s="20">
        <f t="shared" si="15"/>
        <v>14000</v>
      </c>
      <c r="F92" s="20"/>
      <c r="G92" s="20"/>
      <c r="H92" s="20"/>
      <c r="I92" s="20"/>
      <c r="J92" s="49"/>
      <c r="K92" s="55"/>
      <c r="L92" s="49"/>
      <c r="M92" s="49"/>
      <c r="N92" s="50"/>
      <c r="O92" s="49"/>
      <c r="P92" s="49"/>
      <c r="Q92" s="49"/>
      <c r="R92" s="49"/>
      <c r="S92" s="51"/>
    </row>
    <row r="93" spans="1:19" ht="18" customHeight="1" x14ac:dyDescent="0.25">
      <c r="A93" s="76"/>
      <c r="B93" s="47"/>
      <c r="C93" s="18" t="s">
        <v>0</v>
      </c>
      <c r="D93" s="19"/>
      <c r="E93" s="20"/>
      <c r="F93" s="20"/>
      <c r="G93" s="20"/>
      <c r="H93" s="20"/>
      <c r="I93" s="20"/>
      <c r="J93" s="49"/>
      <c r="K93" s="55"/>
      <c r="L93" s="49"/>
      <c r="M93" s="49"/>
      <c r="N93" s="50"/>
      <c r="O93" s="49"/>
      <c r="P93" s="49"/>
      <c r="Q93" s="49"/>
      <c r="R93" s="49"/>
      <c r="S93" s="51"/>
    </row>
    <row r="94" spans="1:19" ht="18" customHeight="1" x14ac:dyDescent="0.25">
      <c r="A94" s="76"/>
      <c r="B94" s="47"/>
      <c r="C94" s="18" t="s">
        <v>1</v>
      </c>
      <c r="D94" s="19">
        <f>SUM(E94:I94)</f>
        <v>14000</v>
      </c>
      <c r="E94" s="20">
        <v>14000</v>
      </c>
      <c r="F94" s="20"/>
      <c r="G94" s="20"/>
      <c r="H94" s="20"/>
      <c r="I94" s="20"/>
      <c r="J94" s="49"/>
      <c r="K94" s="55"/>
      <c r="L94" s="49"/>
      <c r="M94" s="49"/>
      <c r="N94" s="50"/>
      <c r="O94" s="49"/>
      <c r="P94" s="49"/>
      <c r="Q94" s="49"/>
      <c r="R94" s="49"/>
      <c r="S94" s="51"/>
    </row>
    <row r="95" spans="1:19" ht="18" customHeight="1" x14ac:dyDescent="0.25">
      <c r="A95" s="76"/>
      <c r="B95" s="47"/>
      <c r="C95" s="18" t="s">
        <v>2</v>
      </c>
      <c r="D95" s="19"/>
      <c r="E95" s="20"/>
      <c r="F95" s="20"/>
      <c r="G95" s="20"/>
      <c r="H95" s="20"/>
      <c r="I95" s="20"/>
      <c r="J95" s="49"/>
      <c r="K95" s="55"/>
      <c r="L95" s="49"/>
      <c r="M95" s="49"/>
      <c r="N95" s="50"/>
      <c r="O95" s="49"/>
      <c r="P95" s="49"/>
      <c r="Q95" s="49"/>
      <c r="R95" s="49"/>
      <c r="S95" s="51"/>
    </row>
    <row r="96" spans="1:19" ht="18" customHeight="1" x14ac:dyDescent="0.25">
      <c r="A96" s="76"/>
      <c r="B96" s="47"/>
      <c r="C96" s="18" t="s">
        <v>3</v>
      </c>
      <c r="D96" s="19"/>
      <c r="E96" s="20"/>
      <c r="F96" s="20"/>
      <c r="G96" s="20"/>
      <c r="H96" s="20"/>
      <c r="I96" s="20"/>
      <c r="J96" s="49"/>
      <c r="K96" s="55"/>
      <c r="L96" s="49"/>
      <c r="M96" s="49"/>
      <c r="N96" s="50"/>
      <c r="O96" s="49"/>
      <c r="P96" s="49"/>
      <c r="Q96" s="49"/>
      <c r="R96" s="49"/>
      <c r="S96" s="51"/>
    </row>
    <row r="97" spans="1:19" ht="18.75" customHeight="1" x14ac:dyDescent="0.25">
      <c r="A97" s="75" t="s">
        <v>23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</row>
    <row r="98" spans="1:19" s="3" customFormat="1" ht="21" customHeight="1" x14ac:dyDescent="0.25">
      <c r="A98" s="76"/>
      <c r="B98" s="54" t="s">
        <v>656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</row>
    <row r="99" spans="1:19" s="3" customFormat="1" ht="30" customHeight="1" x14ac:dyDescent="0.25">
      <c r="A99" s="76"/>
      <c r="B99" s="47" t="s">
        <v>226</v>
      </c>
      <c r="C99" s="48" t="s">
        <v>456</v>
      </c>
      <c r="D99" s="48"/>
      <c r="E99" s="48"/>
      <c r="F99" s="48"/>
      <c r="G99" s="48"/>
      <c r="H99" s="48"/>
      <c r="I99" s="48"/>
      <c r="J99" s="49" t="s">
        <v>15</v>
      </c>
      <c r="K99" s="55" t="s">
        <v>911</v>
      </c>
      <c r="L99" s="49" t="s">
        <v>466</v>
      </c>
      <c r="M99" s="49" t="s">
        <v>469</v>
      </c>
      <c r="N99" s="50" t="s">
        <v>888</v>
      </c>
      <c r="O99" s="49" t="s">
        <v>17</v>
      </c>
      <c r="P99" s="49" t="s">
        <v>13</v>
      </c>
      <c r="Q99" s="49" t="s">
        <v>44</v>
      </c>
      <c r="R99" s="49"/>
      <c r="S99" s="51"/>
    </row>
    <row r="100" spans="1:19" s="3" customFormat="1" ht="18" customHeight="1" x14ac:dyDescent="0.25">
      <c r="A100" s="76"/>
      <c r="B100" s="47"/>
      <c r="C100" s="18" t="s">
        <v>6</v>
      </c>
      <c r="D100" s="19">
        <f t="shared" ref="D100:E100" si="16">SUM(D101:D104)</f>
        <v>16200</v>
      </c>
      <c r="E100" s="20">
        <f t="shared" si="16"/>
        <v>16200</v>
      </c>
      <c r="F100" s="20"/>
      <c r="G100" s="20"/>
      <c r="H100" s="20"/>
      <c r="I100" s="20"/>
      <c r="J100" s="49"/>
      <c r="K100" s="55"/>
      <c r="L100" s="49"/>
      <c r="M100" s="49"/>
      <c r="N100" s="50"/>
      <c r="O100" s="49"/>
      <c r="P100" s="49"/>
      <c r="Q100" s="49"/>
      <c r="R100" s="49"/>
      <c r="S100" s="51"/>
    </row>
    <row r="101" spans="1:19" s="3" customFormat="1" ht="18" customHeight="1" x14ac:dyDescent="0.25">
      <c r="A101" s="76"/>
      <c r="B101" s="47"/>
      <c r="C101" s="18" t="s">
        <v>0</v>
      </c>
      <c r="D101" s="19"/>
      <c r="E101" s="20"/>
      <c r="F101" s="20"/>
      <c r="G101" s="20"/>
      <c r="H101" s="20"/>
      <c r="I101" s="20"/>
      <c r="J101" s="49"/>
      <c r="K101" s="55"/>
      <c r="L101" s="49"/>
      <c r="M101" s="49"/>
      <c r="N101" s="50"/>
      <c r="O101" s="49"/>
      <c r="P101" s="49"/>
      <c r="Q101" s="49"/>
      <c r="R101" s="49"/>
      <c r="S101" s="51"/>
    </row>
    <row r="102" spans="1:19" s="3" customFormat="1" ht="18" customHeight="1" x14ac:dyDescent="0.25">
      <c r="A102" s="76"/>
      <c r="B102" s="47"/>
      <c r="C102" s="18" t="s">
        <v>1</v>
      </c>
      <c r="D102" s="19">
        <f>SUM(E102:I102)</f>
        <v>16200</v>
      </c>
      <c r="E102" s="20">
        <v>16200</v>
      </c>
      <c r="F102" s="20"/>
      <c r="G102" s="20"/>
      <c r="H102" s="20"/>
      <c r="I102" s="20"/>
      <c r="J102" s="49"/>
      <c r="K102" s="55"/>
      <c r="L102" s="49"/>
      <c r="M102" s="49"/>
      <c r="N102" s="50"/>
      <c r="O102" s="49"/>
      <c r="P102" s="49"/>
      <c r="Q102" s="49"/>
      <c r="R102" s="49"/>
      <c r="S102" s="51"/>
    </row>
    <row r="103" spans="1:19" s="3" customFormat="1" ht="18" customHeight="1" x14ac:dyDescent="0.25">
      <c r="A103" s="76"/>
      <c r="B103" s="47"/>
      <c r="C103" s="18" t="s">
        <v>2</v>
      </c>
      <c r="D103" s="19"/>
      <c r="E103" s="20"/>
      <c r="F103" s="20"/>
      <c r="G103" s="20"/>
      <c r="H103" s="20"/>
      <c r="I103" s="20"/>
      <c r="J103" s="49"/>
      <c r="K103" s="55"/>
      <c r="L103" s="49"/>
      <c r="M103" s="49"/>
      <c r="N103" s="50"/>
      <c r="O103" s="49"/>
      <c r="P103" s="49"/>
      <c r="Q103" s="49"/>
      <c r="R103" s="49"/>
      <c r="S103" s="51"/>
    </row>
    <row r="104" spans="1:19" s="3" customFormat="1" ht="18" customHeight="1" x14ac:dyDescent="0.25">
      <c r="A104" s="76"/>
      <c r="B104" s="47"/>
      <c r="C104" s="18" t="s">
        <v>3</v>
      </c>
      <c r="D104" s="19"/>
      <c r="E104" s="20"/>
      <c r="F104" s="20"/>
      <c r="G104" s="20"/>
      <c r="H104" s="20"/>
      <c r="I104" s="20"/>
      <c r="J104" s="49"/>
      <c r="K104" s="55"/>
      <c r="L104" s="49"/>
      <c r="M104" s="49"/>
      <c r="N104" s="50"/>
      <c r="O104" s="49"/>
      <c r="P104" s="49"/>
      <c r="Q104" s="49"/>
      <c r="R104" s="49"/>
      <c r="S104" s="51"/>
    </row>
    <row r="105" spans="1:19" ht="21" customHeight="1" x14ac:dyDescent="0.25">
      <c r="A105" s="68" t="s">
        <v>227</v>
      </c>
      <c r="B105" s="69" t="s">
        <v>127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</row>
    <row r="106" spans="1:19" ht="18" customHeight="1" x14ac:dyDescent="0.25">
      <c r="A106" s="68"/>
      <c r="B106" s="66" t="s">
        <v>6</v>
      </c>
      <c r="C106" s="66"/>
      <c r="D106" s="21">
        <f t="shared" ref="D106" si="17">SUM(D107:D110)</f>
        <v>2410127.8446900002</v>
      </c>
      <c r="E106" s="22">
        <f>E114+E122+E130+E138+E146+E154+E162+E170+E178+E186+E194+E202+E210+E218+E226+E234</f>
        <v>414347.84469000006</v>
      </c>
      <c r="F106" s="22">
        <f t="shared" ref="F106:G106" si="18">F114+F122+F130+F138+F146+F154+F162+F170+F178+F186+F194+F202+F210+F218+F226+F234</f>
        <v>933680</v>
      </c>
      <c r="G106" s="22">
        <f t="shared" si="18"/>
        <v>1062100</v>
      </c>
      <c r="H106" s="22"/>
      <c r="I106" s="22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ht="18" customHeight="1" x14ac:dyDescent="0.25">
      <c r="A107" s="68"/>
      <c r="B107" s="66" t="s">
        <v>0</v>
      </c>
      <c r="C107" s="66"/>
      <c r="D107" s="21">
        <f>SUM(E107:I107)</f>
        <v>211462.82618999999</v>
      </c>
      <c r="E107" s="22">
        <f t="shared" ref="E107" si="19">E115+E123+E131+E139+E147+E155+E163+E171+E179+E187+E195+E203+E211+E219+E227+E235</f>
        <v>211462.82618999999</v>
      </c>
      <c r="F107" s="22"/>
      <c r="G107" s="22"/>
      <c r="H107" s="22"/>
      <c r="I107" s="22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ht="18" customHeight="1" x14ac:dyDescent="0.25">
      <c r="A108" s="68"/>
      <c r="B108" s="66" t="s">
        <v>1</v>
      </c>
      <c r="C108" s="66"/>
      <c r="D108" s="21">
        <f>SUM(E108:I108)</f>
        <v>2193665.0185000002</v>
      </c>
      <c r="E108" s="22">
        <f t="shared" ref="E108:G108" si="20">E116+E124+E132+E140+E148+E156+E164+E172+E180+E188+E196+E204+E212+E220+E228+E236</f>
        <v>201485.01850000001</v>
      </c>
      <c r="F108" s="22">
        <f t="shared" si="20"/>
        <v>932180</v>
      </c>
      <c r="G108" s="22">
        <f t="shared" si="20"/>
        <v>1060000</v>
      </c>
      <c r="H108" s="22"/>
      <c r="I108" s="22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ht="18" customHeight="1" x14ac:dyDescent="0.25">
      <c r="A109" s="68"/>
      <c r="B109" s="66" t="s">
        <v>2</v>
      </c>
      <c r="C109" s="66"/>
      <c r="D109" s="21">
        <f>SUM(E109:I109)</f>
        <v>5000</v>
      </c>
      <c r="E109" s="22">
        <f t="shared" ref="E109:G109" si="21">E117+E125+E133+E141+E149+E157+E165+E173+E181+E189+E197+E205+E213+E221+E229+E237</f>
        <v>1400</v>
      </c>
      <c r="F109" s="22">
        <f t="shared" si="21"/>
        <v>1500</v>
      </c>
      <c r="G109" s="22">
        <f t="shared" si="21"/>
        <v>2100</v>
      </c>
      <c r="H109" s="22"/>
      <c r="I109" s="22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ht="18" customHeight="1" x14ac:dyDescent="0.25">
      <c r="A110" s="68"/>
      <c r="B110" s="66" t="s">
        <v>3</v>
      </c>
      <c r="C110" s="66"/>
      <c r="D110" s="17"/>
      <c r="E110" s="22"/>
      <c r="F110" s="22"/>
      <c r="G110" s="22"/>
      <c r="H110" s="22"/>
      <c r="I110" s="22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ht="18.75" customHeight="1" x14ac:dyDescent="0.25">
      <c r="A111" s="52" t="s">
        <v>23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</row>
    <row r="112" spans="1:19" ht="21" customHeight="1" x14ac:dyDescent="0.25">
      <c r="A112" s="53"/>
      <c r="B112" s="54" t="s">
        <v>654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</row>
    <row r="113" spans="1:19" ht="18.75" customHeight="1" x14ac:dyDescent="0.25">
      <c r="A113" s="53"/>
      <c r="B113" s="47" t="s">
        <v>229</v>
      </c>
      <c r="C113" s="48" t="s">
        <v>29</v>
      </c>
      <c r="D113" s="48"/>
      <c r="E113" s="48"/>
      <c r="F113" s="48"/>
      <c r="G113" s="48"/>
      <c r="H113" s="48"/>
      <c r="I113" s="48"/>
      <c r="J113" s="49" t="s">
        <v>16</v>
      </c>
      <c r="K113" s="49" t="s">
        <v>912</v>
      </c>
      <c r="L113" s="49" t="s">
        <v>35</v>
      </c>
      <c r="M113" s="49" t="s">
        <v>516</v>
      </c>
      <c r="N113" s="50" t="s">
        <v>514</v>
      </c>
      <c r="O113" s="49" t="s">
        <v>12</v>
      </c>
      <c r="P113" s="49" t="s">
        <v>30</v>
      </c>
      <c r="Q113" s="49" t="s">
        <v>9</v>
      </c>
      <c r="R113" s="49"/>
      <c r="S113" s="51" t="s">
        <v>666</v>
      </c>
    </row>
    <row r="114" spans="1:19" ht="18" customHeight="1" x14ac:dyDescent="0.25">
      <c r="A114" s="53"/>
      <c r="B114" s="47"/>
      <c r="C114" s="18" t="s">
        <v>6</v>
      </c>
      <c r="D114" s="19">
        <f t="shared" ref="D114" si="22">SUM(D115:D118)</f>
        <v>113636.73558000001</v>
      </c>
      <c r="E114" s="20">
        <f t="shared" ref="E114" si="23">SUM(E115:E118)</f>
        <v>113636.73558000001</v>
      </c>
      <c r="F114" s="20"/>
      <c r="G114" s="20"/>
      <c r="H114" s="20"/>
      <c r="I114" s="20"/>
      <c r="J114" s="49"/>
      <c r="K114" s="49"/>
      <c r="L114" s="49"/>
      <c r="M114" s="49"/>
      <c r="N114" s="50"/>
      <c r="O114" s="49"/>
      <c r="P114" s="49"/>
      <c r="Q114" s="49"/>
      <c r="R114" s="49"/>
      <c r="S114" s="51"/>
    </row>
    <row r="115" spans="1:19" ht="18" customHeight="1" x14ac:dyDescent="0.25">
      <c r="A115" s="53"/>
      <c r="B115" s="47"/>
      <c r="C115" s="18" t="s">
        <v>0</v>
      </c>
      <c r="D115" s="19">
        <f>SUM(E115:I115)</f>
        <v>92090.215580000004</v>
      </c>
      <c r="E115" s="20">
        <v>92090.215580000004</v>
      </c>
      <c r="F115" s="20"/>
      <c r="G115" s="20"/>
      <c r="H115" s="20"/>
      <c r="I115" s="20"/>
      <c r="J115" s="49"/>
      <c r="K115" s="49"/>
      <c r="L115" s="49"/>
      <c r="M115" s="49"/>
      <c r="N115" s="50"/>
      <c r="O115" s="49"/>
      <c r="P115" s="49"/>
      <c r="Q115" s="49"/>
      <c r="R115" s="49"/>
      <c r="S115" s="51"/>
    </row>
    <row r="116" spans="1:19" ht="18" customHeight="1" x14ac:dyDescent="0.25">
      <c r="A116" s="53"/>
      <c r="B116" s="47"/>
      <c r="C116" s="18" t="s">
        <v>1</v>
      </c>
      <c r="D116" s="19">
        <f t="shared" ref="D116:D117" si="24">SUM(E116:I116)</f>
        <v>20839.52</v>
      </c>
      <c r="E116" s="20">
        <v>20839.52</v>
      </c>
      <c r="F116" s="20"/>
      <c r="G116" s="20"/>
      <c r="H116" s="20"/>
      <c r="I116" s="20"/>
      <c r="J116" s="49"/>
      <c r="K116" s="49"/>
      <c r="L116" s="49"/>
      <c r="M116" s="49"/>
      <c r="N116" s="50"/>
      <c r="O116" s="49"/>
      <c r="P116" s="49"/>
      <c r="Q116" s="49"/>
      <c r="R116" s="49"/>
      <c r="S116" s="51"/>
    </row>
    <row r="117" spans="1:19" ht="18" customHeight="1" x14ac:dyDescent="0.25">
      <c r="A117" s="53"/>
      <c r="B117" s="47"/>
      <c r="C117" s="18" t="s">
        <v>2</v>
      </c>
      <c r="D117" s="19">
        <f t="shared" si="24"/>
        <v>707</v>
      </c>
      <c r="E117" s="20">
        <v>707</v>
      </c>
      <c r="F117" s="20"/>
      <c r="G117" s="20"/>
      <c r="H117" s="20"/>
      <c r="I117" s="20"/>
      <c r="J117" s="49"/>
      <c r="K117" s="49"/>
      <c r="L117" s="49"/>
      <c r="M117" s="49"/>
      <c r="N117" s="50"/>
      <c r="O117" s="49"/>
      <c r="P117" s="49"/>
      <c r="Q117" s="49"/>
      <c r="R117" s="49"/>
      <c r="S117" s="51"/>
    </row>
    <row r="118" spans="1:19" ht="18" customHeight="1" x14ac:dyDescent="0.25">
      <c r="A118" s="53"/>
      <c r="B118" s="47"/>
      <c r="C118" s="18" t="s">
        <v>3</v>
      </c>
      <c r="D118" s="19"/>
      <c r="E118" s="20"/>
      <c r="F118" s="20"/>
      <c r="G118" s="20"/>
      <c r="H118" s="20"/>
      <c r="I118" s="20"/>
      <c r="J118" s="49"/>
      <c r="K118" s="49"/>
      <c r="L118" s="49"/>
      <c r="M118" s="49"/>
      <c r="N118" s="50"/>
      <c r="O118" s="49"/>
      <c r="P118" s="49"/>
      <c r="Q118" s="49"/>
      <c r="R118" s="49"/>
      <c r="S118" s="51"/>
    </row>
    <row r="119" spans="1:19" ht="18.75" customHeight="1" x14ac:dyDescent="0.25">
      <c r="A119" s="52" t="s">
        <v>23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</row>
    <row r="120" spans="1:19" ht="21" customHeight="1" x14ac:dyDescent="0.25">
      <c r="A120" s="53"/>
      <c r="B120" s="54" t="s">
        <v>654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</row>
    <row r="121" spans="1:19" ht="18.75" customHeight="1" x14ac:dyDescent="0.25">
      <c r="A121" s="53"/>
      <c r="B121" s="47" t="s">
        <v>230</v>
      </c>
      <c r="C121" s="48" t="s">
        <v>45</v>
      </c>
      <c r="D121" s="48"/>
      <c r="E121" s="48"/>
      <c r="F121" s="48"/>
      <c r="G121" s="48"/>
      <c r="H121" s="48"/>
      <c r="I121" s="48"/>
      <c r="J121" s="49" t="s">
        <v>16</v>
      </c>
      <c r="K121" s="49" t="s">
        <v>912</v>
      </c>
      <c r="L121" s="49" t="s">
        <v>35</v>
      </c>
      <c r="M121" s="49" t="s">
        <v>517</v>
      </c>
      <c r="N121" s="50" t="s">
        <v>515</v>
      </c>
      <c r="O121" s="49" t="s">
        <v>12</v>
      </c>
      <c r="P121" s="49" t="s">
        <v>13</v>
      </c>
      <c r="Q121" s="49" t="s">
        <v>9</v>
      </c>
      <c r="R121" s="49"/>
      <c r="S121" s="51" t="s">
        <v>667</v>
      </c>
    </row>
    <row r="122" spans="1:19" ht="18" customHeight="1" x14ac:dyDescent="0.25">
      <c r="A122" s="53"/>
      <c r="B122" s="47"/>
      <c r="C122" s="18" t="s">
        <v>6</v>
      </c>
      <c r="D122" s="19">
        <f t="shared" ref="D122:E122" si="25">SUM(D123:D126)</f>
        <v>132815.43700000001</v>
      </c>
      <c r="E122" s="20">
        <f t="shared" si="25"/>
        <v>132815.43700000001</v>
      </c>
      <c r="F122" s="20"/>
      <c r="G122" s="20"/>
      <c r="H122" s="20"/>
      <c r="I122" s="20"/>
      <c r="J122" s="49"/>
      <c r="K122" s="49"/>
      <c r="L122" s="49"/>
      <c r="M122" s="49"/>
      <c r="N122" s="50"/>
      <c r="O122" s="49"/>
      <c r="P122" s="49"/>
      <c r="Q122" s="49"/>
      <c r="R122" s="49"/>
      <c r="S122" s="51"/>
    </row>
    <row r="123" spans="1:19" ht="18" customHeight="1" x14ac:dyDescent="0.25">
      <c r="A123" s="53"/>
      <c r="B123" s="47"/>
      <c r="C123" s="18" t="s">
        <v>0</v>
      </c>
      <c r="D123" s="19">
        <f>E123</f>
        <v>105777.95</v>
      </c>
      <c r="E123" s="20">
        <v>105777.95</v>
      </c>
      <c r="F123" s="20"/>
      <c r="G123" s="20"/>
      <c r="H123" s="20"/>
      <c r="I123" s="20"/>
      <c r="J123" s="49"/>
      <c r="K123" s="49"/>
      <c r="L123" s="49"/>
      <c r="M123" s="49"/>
      <c r="N123" s="50"/>
      <c r="O123" s="49"/>
      <c r="P123" s="49"/>
      <c r="Q123" s="49"/>
      <c r="R123" s="49"/>
      <c r="S123" s="51"/>
    </row>
    <row r="124" spans="1:19" ht="18" customHeight="1" x14ac:dyDescent="0.25">
      <c r="A124" s="53"/>
      <c r="B124" s="47"/>
      <c r="C124" s="18" t="s">
        <v>1</v>
      </c>
      <c r="D124" s="19">
        <f t="shared" ref="D124:D125" si="26">SUM(E124:I124)</f>
        <v>26444.487000000001</v>
      </c>
      <c r="E124" s="20">
        <v>26444.487000000001</v>
      </c>
      <c r="F124" s="20"/>
      <c r="G124" s="20"/>
      <c r="H124" s="20"/>
      <c r="I124" s="20"/>
      <c r="J124" s="49"/>
      <c r="K124" s="49"/>
      <c r="L124" s="49"/>
      <c r="M124" s="49"/>
      <c r="N124" s="50"/>
      <c r="O124" s="49"/>
      <c r="P124" s="49"/>
      <c r="Q124" s="49"/>
      <c r="R124" s="49"/>
      <c r="S124" s="51"/>
    </row>
    <row r="125" spans="1:19" ht="18" customHeight="1" x14ac:dyDescent="0.25">
      <c r="A125" s="53"/>
      <c r="B125" s="47"/>
      <c r="C125" s="18" t="s">
        <v>2</v>
      </c>
      <c r="D125" s="19">
        <f t="shared" si="26"/>
        <v>593</v>
      </c>
      <c r="E125" s="20">
        <v>593</v>
      </c>
      <c r="F125" s="20"/>
      <c r="G125" s="20"/>
      <c r="H125" s="20"/>
      <c r="I125" s="20"/>
      <c r="J125" s="49"/>
      <c r="K125" s="49"/>
      <c r="L125" s="49"/>
      <c r="M125" s="49"/>
      <c r="N125" s="50"/>
      <c r="O125" s="49"/>
      <c r="P125" s="49"/>
      <c r="Q125" s="49"/>
      <c r="R125" s="49"/>
      <c r="S125" s="51"/>
    </row>
    <row r="126" spans="1:19" ht="18" customHeight="1" x14ac:dyDescent="0.25">
      <c r="A126" s="53"/>
      <c r="B126" s="47"/>
      <c r="C126" s="18" t="s">
        <v>3</v>
      </c>
      <c r="D126" s="19"/>
      <c r="E126" s="20"/>
      <c r="F126" s="20"/>
      <c r="G126" s="20"/>
      <c r="H126" s="20"/>
      <c r="I126" s="20"/>
      <c r="J126" s="49"/>
      <c r="K126" s="49"/>
      <c r="L126" s="49"/>
      <c r="M126" s="49"/>
      <c r="N126" s="50"/>
      <c r="O126" s="49"/>
      <c r="P126" s="49"/>
      <c r="Q126" s="49"/>
      <c r="R126" s="49"/>
      <c r="S126" s="51"/>
    </row>
    <row r="127" spans="1:19" ht="18.75" customHeight="1" x14ac:dyDescent="0.25">
      <c r="A127" s="52" t="s">
        <v>23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</row>
    <row r="128" spans="1:19" ht="21" customHeight="1" x14ac:dyDescent="0.25">
      <c r="A128" s="53"/>
      <c r="B128" s="54" t="s">
        <v>654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</row>
    <row r="129" spans="1:19" ht="18.75" customHeight="1" x14ac:dyDescent="0.25">
      <c r="A129" s="53"/>
      <c r="B129" s="47" t="s">
        <v>231</v>
      </c>
      <c r="C129" s="48" t="s">
        <v>242</v>
      </c>
      <c r="D129" s="48"/>
      <c r="E129" s="48"/>
      <c r="F129" s="48"/>
      <c r="G129" s="48"/>
      <c r="H129" s="48"/>
      <c r="I129" s="48"/>
      <c r="J129" s="49" t="s">
        <v>15</v>
      </c>
      <c r="K129" s="55" t="s">
        <v>911</v>
      </c>
      <c r="L129" s="49" t="s">
        <v>378</v>
      </c>
      <c r="M129" s="49" t="s">
        <v>469</v>
      </c>
      <c r="N129" s="49" t="s">
        <v>477</v>
      </c>
      <c r="O129" s="49" t="s">
        <v>17</v>
      </c>
      <c r="P129" s="49" t="s">
        <v>13</v>
      </c>
      <c r="Q129" s="49" t="s">
        <v>44</v>
      </c>
      <c r="R129" s="49"/>
      <c r="S129" s="51"/>
    </row>
    <row r="130" spans="1:19" ht="18" customHeight="1" x14ac:dyDescent="0.25">
      <c r="A130" s="53"/>
      <c r="B130" s="47"/>
      <c r="C130" s="18" t="s">
        <v>6</v>
      </c>
      <c r="D130" s="19">
        <f t="shared" ref="D130:E130" si="27">SUM(D131:D134)</f>
        <v>1000</v>
      </c>
      <c r="E130" s="20">
        <f t="shared" si="27"/>
        <v>1000</v>
      </c>
      <c r="F130" s="20"/>
      <c r="G130" s="20"/>
      <c r="H130" s="20"/>
      <c r="I130" s="20"/>
      <c r="J130" s="49"/>
      <c r="K130" s="55"/>
      <c r="L130" s="49"/>
      <c r="M130" s="49"/>
      <c r="N130" s="49"/>
      <c r="O130" s="49"/>
      <c r="P130" s="49"/>
      <c r="Q130" s="49"/>
      <c r="R130" s="49"/>
      <c r="S130" s="51"/>
    </row>
    <row r="131" spans="1:19" ht="18" customHeight="1" x14ac:dyDescent="0.25">
      <c r="A131" s="53"/>
      <c r="B131" s="47"/>
      <c r="C131" s="18" t="s">
        <v>0</v>
      </c>
      <c r="D131" s="19"/>
      <c r="E131" s="20"/>
      <c r="F131" s="20"/>
      <c r="G131" s="20"/>
      <c r="H131" s="20"/>
      <c r="I131" s="20"/>
      <c r="J131" s="49"/>
      <c r="K131" s="55"/>
      <c r="L131" s="49"/>
      <c r="M131" s="49"/>
      <c r="N131" s="49"/>
      <c r="O131" s="49"/>
      <c r="P131" s="49"/>
      <c r="Q131" s="49"/>
      <c r="R131" s="49"/>
      <c r="S131" s="51"/>
    </row>
    <row r="132" spans="1:19" ht="18" customHeight="1" x14ac:dyDescent="0.25">
      <c r="A132" s="53"/>
      <c r="B132" s="47"/>
      <c r="C132" s="18" t="s">
        <v>1</v>
      </c>
      <c r="D132" s="19">
        <f t="shared" ref="D132" si="28">SUM(E132:I132)</f>
        <v>1000</v>
      </c>
      <c r="E132" s="20">
        <v>1000</v>
      </c>
      <c r="F132" s="20"/>
      <c r="G132" s="20"/>
      <c r="H132" s="20"/>
      <c r="I132" s="20"/>
      <c r="J132" s="49"/>
      <c r="K132" s="55"/>
      <c r="L132" s="49"/>
      <c r="M132" s="49"/>
      <c r="N132" s="49"/>
      <c r="O132" s="49"/>
      <c r="P132" s="49"/>
      <c r="Q132" s="49"/>
      <c r="R132" s="49"/>
      <c r="S132" s="51"/>
    </row>
    <row r="133" spans="1:19" ht="18" customHeight="1" x14ac:dyDescent="0.25">
      <c r="A133" s="53"/>
      <c r="B133" s="47"/>
      <c r="C133" s="18" t="s">
        <v>2</v>
      </c>
      <c r="D133" s="19"/>
      <c r="E133" s="20"/>
      <c r="F133" s="20"/>
      <c r="G133" s="20"/>
      <c r="H133" s="20"/>
      <c r="I133" s="20"/>
      <c r="J133" s="49"/>
      <c r="K133" s="55"/>
      <c r="L133" s="49"/>
      <c r="M133" s="49"/>
      <c r="N133" s="49"/>
      <c r="O133" s="49"/>
      <c r="P133" s="49"/>
      <c r="Q133" s="49"/>
      <c r="R133" s="49"/>
      <c r="S133" s="51"/>
    </row>
    <row r="134" spans="1:19" ht="18" customHeight="1" x14ac:dyDescent="0.25">
      <c r="A134" s="53"/>
      <c r="B134" s="47"/>
      <c r="C134" s="18" t="s">
        <v>3</v>
      </c>
      <c r="D134" s="19"/>
      <c r="E134" s="20"/>
      <c r="F134" s="20"/>
      <c r="G134" s="20"/>
      <c r="H134" s="20"/>
      <c r="I134" s="20"/>
      <c r="J134" s="49"/>
      <c r="K134" s="55"/>
      <c r="L134" s="49"/>
      <c r="M134" s="49"/>
      <c r="N134" s="49"/>
      <c r="O134" s="49"/>
      <c r="P134" s="49"/>
      <c r="Q134" s="49"/>
      <c r="R134" s="49"/>
      <c r="S134" s="51"/>
    </row>
    <row r="135" spans="1:19" ht="18.75" customHeight="1" x14ac:dyDescent="0.25">
      <c r="A135" s="52" t="s">
        <v>23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</row>
    <row r="136" spans="1:19" ht="21" customHeight="1" x14ac:dyDescent="0.25">
      <c r="A136" s="53"/>
      <c r="B136" s="54" t="s">
        <v>654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</row>
    <row r="137" spans="1:19" ht="18.75" customHeight="1" x14ac:dyDescent="0.25">
      <c r="A137" s="53"/>
      <c r="B137" s="47" t="s">
        <v>232</v>
      </c>
      <c r="C137" s="48" t="s">
        <v>241</v>
      </c>
      <c r="D137" s="48"/>
      <c r="E137" s="48"/>
      <c r="F137" s="48"/>
      <c r="G137" s="48"/>
      <c r="H137" s="48"/>
      <c r="I137" s="48"/>
      <c r="J137" s="49" t="s">
        <v>20</v>
      </c>
      <c r="K137" s="55" t="s">
        <v>911</v>
      </c>
      <c r="L137" s="49" t="s">
        <v>31</v>
      </c>
      <c r="M137" s="49" t="s">
        <v>469</v>
      </c>
      <c r="N137" s="50" t="s">
        <v>476</v>
      </c>
      <c r="O137" s="49" t="s">
        <v>17</v>
      </c>
      <c r="P137" s="49" t="s">
        <v>4</v>
      </c>
      <c r="Q137" s="49" t="s">
        <v>9</v>
      </c>
      <c r="R137" s="49"/>
      <c r="S137" s="51" t="s">
        <v>668</v>
      </c>
    </row>
    <row r="138" spans="1:19" ht="18" customHeight="1" x14ac:dyDescent="0.25">
      <c r="A138" s="53"/>
      <c r="B138" s="47"/>
      <c r="C138" s="18" t="s">
        <v>6</v>
      </c>
      <c r="D138" s="19">
        <f t="shared" ref="D138:E138" si="29">SUM(D139:D142)</f>
        <v>31026.36664</v>
      </c>
      <c r="E138" s="20">
        <f t="shared" si="29"/>
        <v>31026.36664</v>
      </c>
      <c r="F138" s="20"/>
      <c r="G138" s="20"/>
      <c r="H138" s="20"/>
      <c r="I138" s="20"/>
      <c r="J138" s="49"/>
      <c r="K138" s="55"/>
      <c r="L138" s="49"/>
      <c r="M138" s="49"/>
      <c r="N138" s="50"/>
      <c r="O138" s="49"/>
      <c r="P138" s="49"/>
      <c r="Q138" s="49"/>
      <c r="R138" s="49"/>
      <c r="S138" s="51"/>
    </row>
    <row r="139" spans="1:19" ht="18" customHeight="1" x14ac:dyDescent="0.25">
      <c r="A139" s="53"/>
      <c r="B139" s="47"/>
      <c r="C139" s="18" t="s">
        <v>0</v>
      </c>
      <c r="D139" s="19">
        <f>SUM(E139:I139)</f>
        <v>13594.660610000001</v>
      </c>
      <c r="E139" s="20">
        <v>13594.660610000001</v>
      </c>
      <c r="F139" s="20"/>
      <c r="G139" s="20"/>
      <c r="H139" s="20"/>
      <c r="I139" s="20"/>
      <c r="J139" s="49"/>
      <c r="K139" s="55"/>
      <c r="L139" s="49"/>
      <c r="M139" s="49"/>
      <c r="N139" s="50"/>
      <c r="O139" s="49"/>
      <c r="P139" s="49"/>
      <c r="Q139" s="49"/>
      <c r="R139" s="49"/>
      <c r="S139" s="51"/>
    </row>
    <row r="140" spans="1:19" ht="18" customHeight="1" x14ac:dyDescent="0.25">
      <c r="A140" s="53"/>
      <c r="B140" s="47"/>
      <c r="C140" s="18" t="s">
        <v>1</v>
      </c>
      <c r="D140" s="19">
        <f t="shared" ref="D140" si="30">SUM(E140:I140)</f>
        <v>17431.706030000001</v>
      </c>
      <c r="E140" s="20">
        <v>17431.706030000001</v>
      </c>
      <c r="F140" s="20"/>
      <c r="G140" s="20"/>
      <c r="H140" s="20"/>
      <c r="I140" s="20"/>
      <c r="J140" s="49"/>
      <c r="K140" s="55"/>
      <c r="L140" s="49"/>
      <c r="M140" s="49"/>
      <c r="N140" s="50"/>
      <c r="O140" s="49"/>
      <c r="P140" s="49"/>
      <c r="Q140" s="49"/>
      <c r="R140" s="49"/>
      <c r="S140" s="51"/>
    </row>
    <row r="141" spans="1:19" ht="18" customHeight="1" x14ac:dyDescent="0.25">
      <c r="A141" s="53"/>
      <c r="B141" s="47"/>
      <c r="C141" s="18" t="s">
        <v>2</v>
      </c>
      <c r="D141" s="19"/>
      <c r="E141" s="20"/>
      <c r="F141" s="20"/>
      <c r="G141" s="20"/>
      <c r="H141" s="20"/>
      <c r="I141" s="20"/>
      <c r="J141" s="49"/>
      <c r="K141" s="55"/>
      <c r="L141" s="49"/>
      <c r="M141" s="49"/>
      <c r="N141" s="50"/>
      <c r="O141" s="49"/>
      <c r="P141" s="49"/>
      <c r="Q141" s="49"/>
      <c r="R141" s="49"/>
      <c r="S141" s="51"/>
    </row>
    <row r="142" spans="1:19" ht="18" customHeight="1" x14ac:dyDescent="0.25">
      <c r="A142" s="53"/>
      <c r="B142" s="47"/>
      <c r="C142" s="18" t="s">
        <v>3</v>
      </c>
      <c r="D142" s="19"/>
      <c r="E142" s="20"/>
      <c r="F142" s="20"/>
      <c r="G142" s="20"/>
      <c r="H142" s="20"/>
      <c r="I142" s="20"/>
      <c r="J142" s="49"/>
      <c r="K142" s="55"/>
      <c r="L142" s="49"/>
      <c r="M142" s="49"/>
      <c r="N142" s="50"/>
      <c r="O142" s="49"/>
      <c r="P142" s="49"/>
      <c r="Q142" s="49"/>
      <c r="R142" s="49"/>
      <c r="S142" s="51"/>
    </row>
    <row r="143" spans="1:19" ht="18.75" customHeight="1" x14ac:dyDescent="0.25">
      <c r="A143" s="52" t="s">
        <v>23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</row>
    <row r="144" spans="1:19" ht="21" customHeight="1" x14ac:dyDescent="0.25">
      <c r="A144" s="53"/>
      <c r="B144" s="54" t="s">
        <v>654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</row>
    <row r="145" spans="1:19" ht="18.75" customHeight="1" x14ac:dyDescent="0.25">
      <c r="A145" s="53"/>
      <c r="B145" s="47" t="s">
        <v>233</v>
      </c>
      <c r="C145" s="48" t="s">
        <v>243</v>
      </c>
      <c r="D145" s="48"/>
      <c r="E145" s="48"/>
      <c r="F145" s="48"/>
      <c r="G145" s="48"/>
      <c r="H145" s="48"/>
      <c r="I145" s="48"/>
      <c r="J145" s="49" t="s">
        <v>11</v>
      </c>
      <c r="K145" s="55" t="s">
        <v>911</v>
      </c>
      <c r="L145" s="49" t="s">
        <v>153</v>
      </c>
      <c r="M145" s="49" t="s">
        <v>23</v>
      </c>
      <c r="N145" s="50" t="s">
        <v>672</v>
      </c>
      <c r="O145" s="49" t="s">
        <v>17</v>
      </c>
      <c r="P145" s="49" t="s">
        <v>21</v>
      </c>
      <c r="Q145" s="49" t="s">
        <v>44</v>
      </c>
      <c r="R145" s="49"/>
      <c r="S145" s="51"/>
    </row>
    <row r="146" spans="1:19" ht="18" customHeight="1" x14ac:dyDescent="0.25">
      <c r="A146" s="53"/>
      <c r="B146" s="47"/>
      <c r="C146" s="18" t="s">
        <v>6</v>
      </c>
      <c r="D146" s="19">
        <f t="shared" ref="D146:G146" si="31">SUM(D147:D150)</f>
        <v>327130</v>
      </c>
      <c r="E146" s="20">
        <f t="shared" si="31"/>
        <v>27130</v>
      </c>
      <c r="F146" s="20">
        <f t="shared" si="31"/>
        <v>200000</v>
      </c>
      <c r="G146" s="20">
        <f t="shared" si="31"/>
        <v>100000</v>
      </c>
      <c r="H146" s="20"/>
      <c r="I146" s="20"/>
      <c r="J146" s="49"/>
      <c r="K146" s="55"/>
      <c r="L146" s="49"/>
      <c r="M146" s="49"/>
      <c r="N146" s="50"/>
      <c r="O146" s="49"/>
      <c r="P146" s="49"/>
      <c r="Q146" s="49"/>
      <c r="R146" s="49"/>
      <c r="S146" s="51"/>
    </row>
    <row r="147" spans="1:19" ht="18" customHeight="1" x14ac:dyDescent="0.25">
      <c r="A147" s="53"/>
      <c r="B147" s="47"/>
      <c r="C147" s="18" t="s">
        <v>0</v>
      </c>
      <c r="D147" s="19"/>
      <c r="E147" s="20"/>
      <c r="F147" s="20"/>
      <c r="G147" s="20"/>
      <c r="H147" s="20"/>
      <c r="I147" s="20"/>
      <c r="J147" s="49"/>
      <c r="K147" s="55"/>
      <c r="L147" s="49"/>
      <c r="M147" s="49"/>
      <c r="N147" s="50"/>
      <c r="O147" s="49"/>
      <c r="P147" s="49"/>
      <c r="Q147" s="49"/>
      <c r="R147" s="49"/>
      <c r="S147" s="51"/>
    </row>
    <row r="148" spans="1:19" ht="18" customHeight="1" x14ac:dyDescent="0.25">
      <c r="A148" s="53"/>
      <c r="B148" s="47"/>
      <c r="C148" s="18" t="s">
        <v>1</v>
      </c>
      <c r="D148" s="19">
        <f t="shared" ref="D148" si="32">SUM(E148:I148)</f>
        <v>327130</v>
      </c>
      <c r="E148" s="20">
        <v>27130</v>
      </c>
      <c r="F148" s="20">
        <v>200000</v>
      </c>
      <c r="G148" s="20">
        <v>100000</v>
      </c>
      <c r="H148" s="20"/>
      <c r="I148" s="20"/>
      <c r="J148" s="49"/>
      <c r="K148" s="55"/>
      <c r="L148" s="49"/>
      <c r="M148" s="49"/>
      <c r="N148" s="50"/>
      <c r="O148" s="49"/>
      <c r="P148" s="49"/>
      <c r="Q148" s="49"/>
      <c r="R148" s="49"/>
      <c r="S148" s="51"/>
    </row>
    <row r="149" spans="1:19" ht="18" customHeight="1" x14ac:dyDescent="0.25">
      <c r="A149" s="53"/>
      <c r="B149" s="47"/>
      <c r="C149" s="18" t="s">
        <v>2</v>
      </c>
      <c r="D149" s="19"/>
      <c r="E149" s="20"/>
      <c r="F149" s="20"/>
      <c r="G149" s="20"/>
      <c r="H149" s="20"/>
      <c r="I149" s="20"/>
      <c r="J149" s="49"/>
      <c r="K149" s="55"/>
      <c r="L149" s="49"/>
      <c r="M149" s="49"/>
      <c r="N149" s="50"/>
      <c r="O149" s="49"/>
      <c r="P149" s="49"/>
      <c r="Q149" s="49"/>
      <c r="R149" s="49"/>
      <c r="S149" s="51"/>
    </row>
    <row r="150" spans="1:19" ht="18" customHeight="1" x14ac:dyDescent="0.25">
      <c r="A150" s="53"/>
      <c r="B150" s="47"/>
      <c r="C150" s="18" t="s">
        <v>3</v>
      </c>
      <c r="D150" s="19"/>
      <c r="E150" s="20"/>
      <c r="F150" s="20"/>
      <c r="G150" s="20"/>
      <c r="H150" s="20"/>
      <c r="I150" s="20"/>
      <c r="J150" s="49"/>
      <c r="K150" s="55"/>
      <c r="L150" s="49"/>
      <c r="M150" s="49"/>
      <c r="N150" s="50"/>
      <c r="O150" s="49"/>
      <c r="P150" s="49"/>
      <c r="Q150" s="49"/>
      <c r="R150" s="49"/>
      <c r="S150" s="51"/>
    </row>
    <row r="151" spans="1:19" ht="18.75" customHeight="1" x14ac:dyDescent="0.25">
      <c r="A151" s="52" t="s">
        <v>118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</row>
    <row r="152" spans="1:19" ht="21" customHeight="1" x14ac:dyDescent="0.25">
      <c r="A152" s="53"/>
      <c r="B152" s="54" t="s">
        <v>655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</row>
    <row r="153" spans="1:19" ht="39" customHeight="1" x14ac:dyDescent="0.25">
      <c r="A153" s="53"/>
      <c r="B153" s="47" t="s">
        <v>234</v>
      </c>
      <c r="C153" s="48" t="s">
        <v>128</v>
      </c>
      <c r="D153" s="48"/>
      <c r="E153" s="48"/>
      <c r="F153" s="48"/>
      <c r="G153" s="48"/>
      <c r="H153" s="48"/>
      <c r="I153" s="48"/>
      <c r="J153" s="49" t="s">
        <v>15</v>
      </c>
      <c r="K153" s="49" t="s">
        <v>913</v>
      </c>
      <c r="L153" s="49" t="s">
        <v>677</v>
      </c>
      <c r="M153" s="49" t="s">
        <v>478</v>
      </c>
      <c r="N153" s="50" t="s">
        <v>676</v>
      </c>
      <c r="O153" s="49" t="s">
        <v>17</v>
      </c>
      <c r="P153" s="49" t="s">
        <v>13</v>
      </c>
      <c r="Q153" s="49" t="s">
        <v>44</v>
      </c>
      <c r="R153" s="49"/>
      <c r="S153" s="51"/>
    </row>
    <row r="154" spans="1:19" ht="18" customHeight="1" x14ac:dyDescent="0.25">
      <c r="A154" s="53"/>
      <c r="B154" s="47"/>
      <c r="C154" s="18" t="s">
        <v>6</v>
      </c>
      <c r="D154" s="19">
        <f>SUM(D155:D158)</f>
        <v>28235.96</v>
      </c>
      <c r="E154" s="20">
        <f t="shared" ref="E154" si="33">SUM(E155:E158)</f>
        <v>28235.96</v>
      </c>
      <c r="F154" s="20"/>
      <c r="G154" s="20"/>
      <c r="H154" s="20"/>
      <c r="I154" s="20"/>
      <c r="J154" s="49"/>
      <c r="K154" s="49"/>
      <c r="L154" s="49"/>
      <c r="M154" s="49"/>
      <c r="N154" s="50"/>
      <c r="O154" s="49"/>
      <c r="P154" s="49"/>
      <c r="Q154" s="49"/>
      <c r="R154" s="49"/>
      <c r="S154" s="51"/>
    </row>
    <row r="155" spans="1:19" ht="18" customHeight="1" x14ac:dyDescent="0.25">
      <c r="A155" s="53"/>
      <c r="B155" s="47"/>
      <c r="C155" s="18" t="s">
        <v>0</v>
      </c>
      <c r="D155" s="19"/>
      <c r="E155" s="20"/>
      <c r="F155" s="20"/>
      <c r="G155" s="20"/>
      <c r="H155" s="20"/>
      <c r="I155" s="20"/>
      <c r="J155" s="49"/>
      <c r="K155" s="49"/>
      <c r="L155" s="49"/>
      <c r="M155" s="49"/>
      <c r="N155" s="50"/>
      <c r="O155" s="49"/>
      <c r="P155" s="49"/>
      <c r="Q155" s="49"/>
      <c r="R155" s="49"/>
      <c r="S155" s="51"/>
    </row>
    <row r="156" spans="1:19" ht="18" customHeight="1" x14ac:dyDescent="0.25">
      <c r="A156" s="53"/>
      <c r="B156" s="47"/>
      <c r="C156" s="18" t="s">
        <v>1</v>
      </c>
      <c r="D156" s="19">
        <f t="shared" ref="D156" si="34">SUM(E156:I156)</f>
        <v>28235.96</v>
      </c>
      <c r="E156" s="20">
        <v>28235.96</v>
      </c>
      <c r="F156" s="20"/>
      <c r="G156" s="20"/>
      <c r="H156" s="20"/>
      <c r="I156" s="20"/>
      <c r="J156" s="49"/>
      <c r="K156" s="49"/>
      <c r="L156" s="49"/>
      <c r="M156" s="49"/>
      <c r="N156" s="50"/>
      <c r="O156" s="49"/>
      <c r="P156" s="49"/>
      <c r="Q156" s="49"/>
      <c r="R156" s="49"/>
      <c r="S156" s="51"/>
    </row>
    <row r="157" spans="1:19" ht="18" customHeight="1" x14ac:dyDescent="0.25">
      <c r="A157" s="53"/>
      <c r="B157" s="47"/>
      <c r="C157" s="18" t="s">
        <v>2</v>
      </c>
      <c r="D157" s="19"/>
      <c r="E157" s="20"/>
      <c r="F157" s="20"/>
      <c r="G157" s="20"/>
      <c r="H157" s="20"/>
      <c r="I157" s="20"/>
      <c r="J157" s="49"/>
      <c r="K157" s="49"/>
      <c r="L157" s="49"/>
      <c r="M157" s="49"/>
      <c r="N157" s="50"/>
      <c r="O157" s="49"/>
      <c r="P157" s="49"/>
      <c r="Q157" s="49"/>
      <c r="R157" s="49"/>
      <c r="S157" s="51"/>
    </row>
    <row r="158" spans="1:19" ht="18" customHeight="1" x14ac:dyDescent="0.25">
      <c r="A158" s="53"/>
      <c r="B158" s="47"/>
      <c r="C158" s="18" t="s">
        <v>3</v>
      </c>
      <c r="D158" s="19"/>
      <c r="E158" s="20"/>
      <c r="F158" s="20"/>
      <c r="G158" s="20"/>
      <c r="H158" s="20"/>
      <c r="I158" s="20"/>
      <c r="J158" s="49"/>
      <c r="K158" s="49"/>
      <c r="L158" s="49"/>
      <c r="M158" s="49"/>
      <c r="N158" s="50"/>
      <c r="O158" s="49"/>
      <c r="P158" s="49"/>
      <c r="Q158" s="49"/>
      <c r="R158" s="49"/>
      <c r="S158" s="51"/>
    </row>
    <row r="159" spans="1:19" ht="18.75" customHeight="1" x14ac:dyDescent="0.25">
      <c r="A159" s="52" t="s">
        <v>23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</row>
    <row r="160" spans="1:19" ht="21" customHeight="1" x14ac:dyDescent="0.25">
      <c r="A160" s="53"/>
      <c r="B160" s="54" t="s">
        <v>654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</row>
    <row r="161" spans="1:19" ht="18.75" customHeight="1" x14ac:dyDescent="0.25">
      <c r="A161" s="53"/>
      <c r="B161" s="47" t="s">
        <v>235</v>
      </c>
      <c r="C161" s="48" t="s">
        <v>50</v>
      </c>
      <c r="D161" s="48"/>
      <c r="E161" s="48"/>
      <c r="F161" s="48"/>
      <c r="G161" s="48"/>
      <c r="H161" s="48"/>
      <c r="I161" s="48"/>
      <c r="J161" s="49" t="s">
        <v>84</v>
      </c>
      <c r="K161" s="55" t="s">
        <v>911</v>
      </c>
      <c r="L161" s="49" t="s">
        <v>154</v>
      </c>
      <c r="M161" s="49" t="s">
        <v>469</v>
      </c>
      <c r="N161" s="50" t="s">
        <v>669</v>
      </c>
      <c r="O161" s="49" t="s">
        <v>17</v>
      </c>
      <c r="P161" s="49" t="s">
        <v>13</v>
      </c>
      <c r="Q161" s="49" t="s">
        <v>9</v>
      </c>
      <c r="R161" s="49"/>
      <c r="S161" s="51"/>
    </row>
    <row r="162" spans="1:19" ht="18" customHeight="1" x14ac:dyDescent="0.25">
      <c r="A162" s="53"/>
      <c r="B162" s="47"/>
      <c r="C162" s="18" t="s">
        <v>6</v>
      </c>
      <c r="D162" s="19">
        <f t="shared" ref="D162:G162" si="35">SUM(D163:D166)</f>
        <v>410000</v>
      </c>
      <c r="E162" s="20">
        <f t="shared" si="35"/>
        <v>10000</v>
      </c>
      <c r="F162" s="20">
        <f t="shared" si="35"/>
        <v>180000</v>
      </c>
      <c r="G162" s="20">
        <f t="shared" si="35"/>
        <v>220000</v>
      </c>
      <c r="H162" s="20"/>
      <c r="I162" s="20"/>
      <c r="J162" s="49"/>
      <c r="K162" s="55"/>
      <c r="L162" s="49"/>
      <c r="M162" s="49"/>
      <c r="N162" s="50"/>
      <c r="O162" s="49"/>
      <c r="P162" s="49"/>
      <c r="Q162" s="49"/>
      <c r="R162" s="49"/>
      <c r="S162" s="51"/>
    </row>
    <row r="163" spans="1:19" ht="18" customHeight="1" x14ac:dyDescent="0.25">
      <c r="A163" s="53"/>
      <c r="B163" s="47"/>
      <c r="C163" s="18" t="s">
        <v>0</v>
      </c>
      <c r="D163" s="19"/>
      <c r="E163" s="20"/>
      <c r="F163" s="20"/>
      <c r="G163" s="20"/>
      <c r="H163" s="20"/>
      <c r="I163" s="20"/>
      <c r="J163" s="49"/>
      <c r="K163" s="55"/>
      <c r="L163" s="49"/>
      <c r="M163" s="49"/>
      <c r="N163" s="50"/>
      <c r="O163" s="49"/>
      <c r="P163" s="49"/>
      <c r="Q163" s="49"/>
      <c r="R163" s="49"/>
      <c r="S163" s="51"/>
    </row>
    <row r="164" spans="1:19" ht="18" customHeight="1" x14ac:dyDescent="0.25">
      <c r="A164" s="53"/>
      <c r="B164" s="47"/>
      <c r="C164" s="18" t="s">
        <v>1</v>
      </c>
      <c r="D164" s="19">
        <f t="shared" ref="D164" si="36">SUM(E164:I164)</f>
        <v>410000</v>
      </c>
      <c r="E164" s="20">
        <v>10000</v>
      </c>
      <c r="F164" s="20">
        <v>180000</v>
      </c>
      <c r="G164" s="20">
        <v>220000</v>
      </c>
      <c r="H164" s="20"/>
      <c r="I164" s="20"/>
      <c r="J164" s="49"/>
      <c r="K164" s="55"/>
      <c r="L164" s="49"/>
      <c r="M164" s="49"/>
      <c r="N164" s="50"/>
      <c r="O164" s="49"/>
      <c r="P164" s="49"/>
      <c r="Q164" s="49"/>
      <c r="R164" s="49"/>
      <c r="S164" s="51"/>
    </row>
    <row r="165" spans="1:19" ht="18" customHeight="1" x14ac:dyDescent="0.25">
      <c r="A165" s="53"/>
      <c r="B165" s="47"/>
      <c r="C165" s="18" t="s">
        <v>2</v>
      </c>
      <c r="D165" s="19"/>
      <c r="E165" s="20"/>
      <c r="F165" s="20"/>
      <c r="G165" s="20"/>
      <c r="H165" s="20"/>
      <c r="I165" s="20"/>
      <c r="J165" s="49"/>
      <c r="K165" s="55"/>
      <c r="L165" s="49"/>
      <c r="M165" s="49"/>
      <c r="N165" s="50"/>
      <c r="O165" s="49"/>
      <c r="P165" s="49"/>
      <c r="Q165" s="49"/>
      <c r="R165" s="49"/>
      <c r="S165" s="51"/>
    </row>
    <row r="166" spans="1:19" ht="18" customHeight="1" x14ac:dyDescent="0.25">
      <c r="A166" s="53"/>
      <c r="B166" s="47"/>
      <c r="C166" s="18" t="s">
        <v>3</v>
      </c>
      <c r="D166" s="19"/>
      <c r="E166" s="20"/>
      <c r="F166" s="20"/>
      <c r="G166" s="20"/>
      <c r="H166" s="20"/>
      <c r="I166" s="20"/>
      <c r="J166" s="49"/>
      <c r="K166" s="55"/>
      <c r="L166" s="49"/>
      <c r="M166" s="49"/>
      <c r="N166" s="50"/>
      <c r="O166" s="49"/>
      <c r="P166" s="49"/>
      <c r="Q166" s="49"/>
      <c r="R166" s="49"/>
      <c r="S166" s="51"/>
    </row>
    <row r="167" spans="1:19" ht="18.75" customHeight="1" x14ac:dyDescent="0.25">
      <c r="A167" s="52" t="s">
        <v>23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</row>
    <row r="168" spans="1:19" ht="21" customHeight="1" x14ac:dyDescent="0.25">
      <c r="A168" s="53"/>
      <c r="B168" s="54" t="s">
        <v>654</v>
      </c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</row>
    <row r="169" spans="1:19" ht="18.75" customHeight="1" x14ac:dyDescent="0.25">
      <c r="A169" s="53"/>
      <c r="B169" s="47" t="s">
        <v>236</v>
      </c>
      <c r="C169" s="48" t="s">
        <v>58</v>
      </c>
      <c r="D169" s="48"/>
      <c r="E169" s="48"/>
      <c r="F169" s="48"/>
      <c r="G169" s="48"/>
      <c r="H169" s="48"/>
      <c r="I169" s="48"/>
      <c r="J169" s="49" t="s">
        <v>84</v>
      </c>
      <c r="K169" s="49" t="s">
        <v>912</v>
      </c>
      <c r="L169" s="49" t="s">
        <v>376</v>
      </c>
      <c r="M169" s="49" t="s">
        <v>517</v>
      </c>
      <c r="N169" s="50" t="s">
        <v>480</v>
      </c>
      <c r="O169" s="49" t="s">
        <v>12</v>
      </c>
      <c r="P169" s="49" t="s">
        <v>13</v>
      </c>
      <c r="Q169" s="49" t="s">
        <v>9</v>
      </c>
      <c r="R169" s="49"/>
      <c r="S169" s="51"/>
    </row>
    <row r="170" spans="1:19" ht="18" customHeight="1" x14ac:dyDescent="0.25">
      <c r="A170" s="53"/>
      <c r="B170" s="47"/>
      <c r="C170" s="18" t="s">
        <v>6</v>
      </c>
      <c r="D170" s="19">
        <f t="shared" ref="D170:G170" si="37">SUM(D171:D174)</f>
        <v>412050</v>
      </c>
      <c r="E170" s="20">
        <f t="shared" si="37"/>
        <v>10050</v>
      </c>
      <c r="F170" s="20">
        <f t="shared" si="37"/>
        <v>180900</v>
      </c>
      <c r="G170" s="20">
        <f t="shared" si="37"/>
        <v>221100</v>
      </c>
      <c r="H170" s="20"/>
      <c r="I170" s="20"/>
      <c r="J170" s="49"/>
      <c r="K170" s="49"/>
      <c r="L170" s="49"/>
      <c r="M170" s="49"/>
      <c r="N170" s="50"/>
      <c r="O170" s="49"/>
      <c r="P170" s="49"/>
      <c r="Q170" s="49"/>
      <c r="R170" s="49"/>
      <c r="S170" s="51"/>
    </row>
    <row r="171" spans="1:19" ht="18" customHeight="1" x14ac:dyDescent="0.25">
      <c r="A171" s="53"/>
      <c r="B171" s="47"/>
      <c r="C171" s="18" t="s">
        <v>0</v>
      </c>
      <c r="D171" s="19"/>
      <c r="E171" s="20"/>
      <c r="F171" s="20"/>
      <c r="G171" s="20"/>
      <c r="H171" s="20"/>
      <c r="I171" s="20"/>
      <c r="J171" s="49"/>
      <c r="K171" s="49"/>
      <c r="L171" s="49"/>
      <c r="M171" s="49"/>
      <c r="N171" s="50"/>
      <c r="O171" s="49"/>
      <c r="P171" s="49"/>
      <c r="Q171" s="49"/>
      <c r="R171" s="49"/>
      <c r="S171" s="51"/>
    </row>
    <row r="172" spans="1:19" ht="18" customHeight="1" x14ac:dyDescent="0.25">
      <c r="A172" s="53"/>
      <c r="B172" s="47"/>
      <c r="C172" s="18" t="s">
        <v>1</v>
      </c>
      <c r="D172" s="19">
        <f t="shared" ref="D172:D173" si="38">SUM(E172:I172)</f>
        <v>410000</v>
      </c>
      <c r="E172" s="20">
        <f>21000-11000</f>
        <v>10000</v>
      </c>
      <c r="F172" s="20">
        <v>180000</v>
      </c>
      <c r="G172" s="20">
        <v>220000</v>
      </c>
      <c r="H172" s="20"/>
      <c r="I172" s="20"/>
      <c r="J172" s="49"/>
      <c r="K172" s="49"/>
      <c r="L172" s="49"/>
      <c r="M172" s="49"/>
      <c r="N172" s="50"/>
      <c r="O172" s="49"/>
      <c r="P172" s="49"/>
      <c r="Q172" s="49"/>
      <c r="R172" s="49"/>
      <c r="S172" s="51"/>
    </row>
    <row r="173" spans="1:19" ht="18" customHeight="1" x14ac:dyDescent="0.25">
      <c r="A173" s="53"/>
      <c r="B173" s="47"/>
      <c r="C173" s="18" t="s">
        <v>2</v>
      </c>
      <c r="D173" s="19">
        <f t="shared" si="38"/>
        <v>2050</v>
      </c>
      <c r="E173" s="20">
        <f>E172/100*0.5</f>
        <v>50</v>
      </c>
      <c r="F173" s="20">
        <f>F172/100*0.5</f>
        <v>900</v>
      </c>
      <c r="G173" s="20">
        <f>G172/100*0.5</f>
        <v>1100</v>
      </c>
      <c r="H173" s="20"/>
      <c r="I173" s="20"/>
      <c r="J173" s="49"/>
      <c r="K173" s="49"/>
      <c r="L173" s="49"/>
      <c r="M173" s="49"/>
      <c r="N173" s="50"/>
      <c r="O173" s="49"/>
      <c r="P173" s="49"/>
      <c r="Q173" s="49"/>
      <c r="R173" s="49"/>
      <c r="S173" s="51"/>
    </row>
    <row r="174" spans="1:19" ht="18" customHeight="1" x14ac:dyDescent="0.25">
      <c r="A174" s="53"/>
      <c r="B174" s="47"/>
      <c r="C174" s="18" t="s">
        <v>3</v>
      </c>
      <c r="D174" s="19"/>
      <c r="E174" s="20"/>
      <c r="F174" s="20"/>
      <c r="G174" s="20"/>
      <c r="H174" s="20"/>
      <c r="I174" s="20"/>
      <c r="J174" s="49"/>
      <c r="K174" s="49"/>
      <c r="L174" s="49"/>
      <c r="M174" s="49"/>
      <c r="N174" s="50"/>
      <c r="O174" s="49"/>
      <c r="P174" s="49"/>
      <c r="Q174" s="49"/>
      <c r="R174" s="49"/>
      <c r="S174" s="51"/>
    </row>
    <row r="175" spans="1:19" ht="18.75" customHeight="1" x14ac:dyDescent="0.25">
      <c r="A175" s="52" t="s">
        <v>23</v>
      </c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</row>
    <row r="176" spans="1:19" ht="21.75" customHeight="1" x14ac:dyDescent="0.25">
      <c r="A176" s="53"/>
      <c r="B176" s="54" t="s">
        <v>654</v>
      </c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</row>
    <row r="177" spans="1:19" ht="19.5" customHeight="1" x14ac:dyDescent="0.25">
      <c r="A177" s="53"/>
      <c r="B177" s="47" t="s">
        <v>237</v>
      </c>
      <c r="C177" s="48" t="s">
        <v>59</v>
      </c>
      <c r="D177" s="48"/>
      <c r="E177" s="48"/>
      <c r="F177" s="48"/>
      <c r="G177" s="48"/>
      <c r="H177" s="48"/>
      <c r="I177" s="48"/>
      <c r="J177" s="49" t="s">
        <v>84</v>
      </c>
      <c r="K177" s="49" t="s">
        <v>912</v>
      </c>
      <c r="L177" s="49" t="s">
        <v>377</v>
      </c>
      <c r="M177" s="49" t="s">
        <v>517</v>
      </c>
      <c r="N177" s="50" t="s">
        <v>670</v>
      </c>
      <c r="O177" s="49" t="s">
        <v>12</v>
      </c>
      <c r="P177" s="49" t="s">
        <v>13</v>
      </c>
      <c r="Q177" s="49" t="s">
        <v>9</v>
      </c>
      <c r="R177" s="49"/>
      <c r="S177" s="51"/>
    </row>
    <row r="178" spans="1:19" ht="18" customHeight="1" x14ac:dyDescent="0.25">
      <c r="A178" s="53"/>
      <c r="B178" s="47"/>
      <c r="C178" s="18" t="s">
        <v>6</v>
      </c>
      <c r="D178" s="19">
        <f t="shared" ref="D178:G178" si="39">SUM(D179:D182)</f>
        <v>331650</v>
      </c>
      <c r="E178" s="20">
        <f t="shared" si="39"/>
        <v>10050</v>
      </c>
      <c r="F178" s="20">
        <f t="shared" si="39"/>
        <v>120600</v>
      </c>
      <c r="G178" s="20">
        <f t="shared" si="39"/>
        <v>201000</v>
      </c>
      <c r="H178" s="20"/>
      <c r="I178" s="20"/>
      <c r="J178" s="49"/>
      <c r="K178" s="49"/>
      <c r="L178" s="49"/>
      <c r="M178" s="49"/>
      <c r="N178" s="50"/>
      <c r="O178" s="49"/>
      <c r="P178" s="49"/>
      <c r="Q178" s="49"/>
      <c r="R178" s="49"/>
      <c r="S178" s="51"/>
    </row>
    <row r="179" spans="1:19" ht="18" customHeight="1" x14ac:dyDescent="0.25">
      <c r="A179" s="53"/>
      <c r="B179" s="47"/>
      <c r="C179" s="18" t="s">
        <v>0</v>
      </c>
      <c r="D179" s="19"/>
      <c r="E179" s="20"/>
      <c r="F179" s="20"/>
      <c r="G179" s="20"/>
      <c r="H179" s="20"/>
      <c r="I179" s="20"/>
      <c r="J179" s="49"/>
      <c r="K179" s="49"/>
      <c r="L179" s="49"/>
      <c r="M179" s="49"/>
      <c r="N179" s="50"/>
      <c r="O179" s="49"/>
      <c r="P179" s="49"/>
      <c r="Q179" s="49"/>
      <c r="R179" s="49"/>
      <c r="S179" s="51"/>
    </row>
    <row r="180" spans="1:19" ht="18" customHeight="1" x14ac:dyDescent="0.25">
      <c r="A180" s="53"/>
      <c r="B180" s="47"/>
      <c r="C180" s="18" t="s">
        <v>1</v>
      </c>
      <c r="D180" s="19">
        <f t="shared" ref="D180:D181" si="40">SUM(E180:I180)</f>
        <v>330000</v>
      </c>
      <c r="E180" s="20">
        <v>10000</v>
      </c>
      <c r="F180" s="20">
        <v>120000</v>
      </c>
      <c r="G180" s="20">
        <v>200000</v>
      </c>
      <c r="H180" s="20"/>
      <c r="I180" s="20"/>
      <c r="J180" s="49"/>
      <c r="K180" s="49"/>
      <c r="L180" s="49"/>
      <c r="M180" s="49"/>
      <c r="N180" s="50"/>
      <c r="O180" s="49"/>
      <c r="P180" s="49"/>
      <c r="Q180" s="49"/>
      <c r="R180" s="49"/>
      <c r="S180" s="51"/>
    </row>
    <row r="181" spans="1:19" ht="18" customHeight="1" x14ac:dyDescent="0.25">
      <c r="A181" s="53"/>
      <c r="B181" s="47"/>
      <c r="C181" s="18" t="s">
        <v>2</v>
      </c>
      <c r="D181" s="19">
        <f t="shared" si="40"/>
        <v>1650</v>
      </c>
      <c r="E181" s="20">
        <f>E180/100*0.5</f>
        <v>50</v>
      </c>
      <c r="F181" s="20">
        <f>F180/100*0.5</f>
        <v>600</v>
      </c>
      <c r="G181" s="20">
        <f>G180/100*0.5</f>
        <v>1000</v>
      </c>
      <c r="H181" s="20"/>
      <c r="I181" s="20"/>
      <c r="J181" s="49"/>
      <c r="K181" s="49"/>
      <c r="L181" s="49"/>
      <c r="M181" s="49"/>
      <c r="N181" s="50"/>
      <c r="O181" s="49"/>
      <c r="P181" s="49"/>
      <c r="Q181" s="49"/>
      <c r="R181" s="49"/>
      <c r="S181" s="51"/>
    </row>
    <row r="182" spans="1:19" ht="18" customHeight="1" x14ac:dyDescent="0.25">
      <c r="A182" s="53"/>
      <c r="B182" s="47"/>
      <c r="C182" s="18" t="s">
        <v>3</v>
      </c>
      <c r="D182" s="19"/>
      <c r="E182" s="20"/>
      <c r="F182" s="20"/>
      <c r="G182" s="20"/>
      <c r="H182" s="20"/>
      <c r="I182" s="20"/>
      <c r="J182" s="49"/>
      <c r="K182" s="49"/>
      <c r="L182" s="49"/>
      <c r="M182" s="49"/>
      <c r="N182" s="50"/>
      <c r="O182" s="49"/>
      <c r="P182" s="49"/>
      <c r="Q182" s="49"/>
      <c r="R182" s="49"/>
      <c r="S182" s="51"/>
    </row>
    <row r="183" spans="1:19" ht="18.75" customHeight="1" x14ac:dyDescent="0.25">
      <c r="A183" s="52" t="s">
        <v>23</v>
      </c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</row>
    <row r="184" spans="1:19" ht="21" customHeight="1" x14ac:dyDescent="0.25">
      <c r="A184" s="53"/>
      <c r="B184" s="54" t="s">
        <v>654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</row>
    <row r="185" spans="1:19" ht="18.75" customHeight="1" x14ac:dyDescent="0.25">
      <c r="A185" s="53"/>
      <c r="B185" s="47" t="s">
        <v>238</v>
      </c>
      <c r="C185" s="48" t="s">
        <v>39</v>
      </c>
      <c r="D185" s="48"/>
      <c r="E185" s="48"/>
      <c r="F185" s="48"/>
      <c r="G185" s="48"/>
      <c r="H185" s="48"/>
      <c r="I185" s="48"/>
      <c r="J185" s="49" t="s">
        <v>84</v>
      </c>
      <c r="K185" s="55" t="s">
        <v>911</v>
      </c>
      <c r="L185" s="49" t="s">
        <v>46</v>
      </c>
      <c r="M185" s="49" t="s">
        <v>469</v>
      </c>
      <c r="N185" s="50" t="s">
        <v>479</v>
      </c>
      <c r="O185" s="49" t="s">
        <v>17</v>
      </c>
      <c r="P185" s="49" t="s">
        <v>40</v>
      </c>
      <c r="Q185" s="49" t="s">
        <v>9</v>
      </c>
      <c r="R185" s="49"/>
      <c r="S185" s="51"/>
    </row>
    <row r="186" spans="1:19" ht="18" customHeight="1" x14ac:dyDescent="0.25">
      <c r="A186" s="53"/>
      <c r="B186" s="47"/>
      <c r="C186" s="18" t="s">
        <v>6</v>
      </c>
      <c r="D186" s="19">
        <f t="shared" ref="D186:G186" si="41">SUM(D187:D190)</f>
        <v>298360</v>
      </c>
      <c r="E186" s="20">
        <f t="shared" si="41"/>
        <v>14180</v>
      </c>
      <c r="F186" s="20">
        <f t="shared" si="41"/>
        <v>84180</v>
      </c>
      <c r="G186" s="20">
        <f t="shared" si="41"/>
        <v>200000</v>
      </c>
      <c r="H186" s="20"/>
      <c r="I186" s="20"/>
      <c r="J186" s="49"/>
      <c r="K186" s="55"/>
      <c r="L186" s="49"/>
      <c r="M186" s="49"/>
      <c r="N186" s="50"/>
      <c r="O186" s="49"/>
      <c r="P186" s="49"/>
      <c r="Q186" s="49"/>
      <c r="R186" s="49"/>
      <c r="S186" s="51"/>
    </row>
    <row r="187" spans="1:19" ht="18" customHeight="1" x14ac:dyDescent="0.25">
      <c r="A187" s="53"/>
      <c r="B187" s="47"/>
      <c r="C187" s="18" t="s">
        <v>0</v>
      </c>
      <c r="D187" s="19"/>
      <c r="E187" s="20"/>
      <c r="F187" s="20"/>
      <c r="G187" s="20"/>
      <c r="H187" s="20"/>
      <c r="I187" s="20"/>
      <c r="J187" s="49"/>
      <c r="K187" s="55"/>
      <c r="L187" s="49"/>
      <c r="M187" s="49"/>
      <c r="N187" s="50"/>
      <c r="O187" s="49"/>
      <c r="P187" s="49"/>
      <c r="Q187" s="49"/>
      <c r="R187" s="49"/>
      <c r="S187" s="51"/>
    </row>
    <row r="188" spans="1:19" ht="18" customHeight="1" x14ac:dyDescent="0.25">
      <c r="A188" s="53"/>
      <c r="B188" s="47"/>
      <c r="C188" s="18" t="s">
        <v>1</v>
      </c>
      <c r="D188" s="19">
        <f t="shared" ref="D188" si="42">SUM(E188:I188)</f>
        <v>298360</v>
      </c>
      <c r="E188" s="20">
        <f>14180</f>
        <v>14180</v>
      </c>
      <c r="F188" s="20">
        <v>84180</v>
      </c>
      <c r="G188" s="20">
        <v>200000</v>
      </c>
      <c r="H188" s="20"/>
      <c r="I188" s="20"/>
      <c r="J188" s="49"/>
      <c r="K188" s="55"/>
      <c r="L188" s="49"/>
      <c r="M188" s="49"/>
      <c r="N188" s="50"/>
      <c r="O188" s="49"/>
      <c r="P188" s="49"/>
      <c r="Q188" s="49"/>
      <c r="R188" s="49"/>
      <c r="S188" s="51"/>
    </row>
    <row r="189" spans="1:19" ht="18" customHeight="1" x14ac:dyDescent="0.25">
      <c r="A189" s="53"/>
      <c r="B189" s="47"/>
      <c r="C189" s="18" t="s">
        <v>2</v>
      </c>
      <c r="D189" s="19"/>
      <c r="E189" s="20"/>
      <c r="F189" s="20"/>
      <c r="G189" s="20"/>
      <c r="H189" s="20"/>
      <c r="I189" s="20"/>
      <c r="J189" s="49"/>
      <c r="K189" s="55"/>
      <c r="L189" s="49"/>
      <c r="M189" s="49"/>
      <c r="N189" s="50"/>
      <c r="O189" s="49"/>
      <c r="P189" s="49"/>
      <c r="Q189" s="49"/>
      <c r="R189" s="49"/>
      <c r="S189" s="51"/>
    </row>
    <row r="190" spans="1:19" ht="18" customHeight="1" x14ac:dyDescent="0.25">
      <c r="A190" s="53"/>
      <c r="B190" s="47"/>
      <c r="C190" s="18" t="s">
        <v>3</v>
      </c>
      <c r="D190" s="19"/>
      <c r="E190" s="20"/>
      <c r="F190" s="20"/>
      <c r="G190" s="20"/>
      <c r="H190" s="20"/>
      <c r="I190" s="20"/>
      <c r="J190" s="49"/>
      <c r="K190" s="55"/>
      <c r="L190" s="49"/>
      <c r="M190" s="49"/>
      <c r="N190" s="50"/>
      <c r="O190" s="49"/>
      <c r="P190" s="49"/>
      <c r="Q190" s="49"/>
      <c r="R190" s="49"/>
      <c r="S190" s="51"/>
    </row>
    <row r="191" spans="1:19" ht="18.75" customHeight="1" x14ac:dyDescent="0.25">
      <c r="A191" s="52" t="s">
        <v>23</v>
      </c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</row>
    <row r="192" spans="1:19" ht="21" customHeight="1" x14ac:dyDescent="0.25">
      <c r="A192" s="53"/>
      <c r="B192" s="54" t="s">
        <v>654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</row>
    <row r="193" spans="1:19" ht="24.75" customHeight="1" x14ac:dyDescent="0.25">
      <c r="A193" s="53"/>
      <c r="B193" s="47" t="s">
        <v>239</v>
      </c>
      <c r="C193" s="48" t="s">
        <v>970</v>
      </c>
      <c r="D193" s="48"/>
      <c r="E193" s="48"/>
      <c r="F193" s="48"/>
      <c r="G193" s="48"/>
      <c r="H193" s="48"/>
      <c r="I193" s="48"/>
      <c r="J193" s="49" t="s">
        <v>11</v>
      </c>
      <c r="K193" s="55" t="s">
        <v>911</v>
      </c>
      <c r="L193" s="49" t="s">
        <v>940</v>
      </c>
      <c r="M193" s="49" t="s">
        <v>23</v>
      </c>
      <c r="N193" s="50" t="s">
        <v>944</v>
      </c>
      <c r="O193" s="49" t="s">
        <v>17</v>
      </c>
      <c r="P193" s="49" t="s">
        <v>36</v>
      </c>
      <c r="Q193" s="49" t="s">
        <v>44</v>
      </c>
      <c r="R193" s="49"/>
      <c r="S193" s="51"/>
    </row>
    <row r="194" spans="1:19" ht="18" customHeight="1" x14ac:dyDescent="0.25">
      <c r="A194" s="53"/>
      <c r="B194" s="47"/>
      <c r="C194" s="18" t="s">
        <v>6</v>
      </c>
      <c r="D194" s="19">
        <f t="shared" ref="D194:G194" si="43">SUM(D195:D198)</f>
        <v>151000</v>
      </c>
      <c r="E194" s="20">
        <f t="shared" si="43"/>
        <v>13000</v>
      </c>
      <c r="F194" s="20">
        <f t="shared" si="43"/>
        <v>68000</v>
      </c>
      <c r="G194" s="20">
        <f t="shared" si="43"/>
        <v>70000</v>
      </c>
      <c r="H194" s="20"/>
      <c r="I194" s="20"/>
      <c r="J194" s="49"/>
      <c r="K194" s="55"/>
      <c r="L194" s="49"/>
      <c r="M194" s="49"/>
      <c r="N194" s="50"/>
      <c r="O194" s="49"/>
      <c r="P194" s="49"/>
      <c r="Q194" s="49"/>
      <c r="R194" s="49"/>
      <c r="S194" s="51"/>
    </row>
    <row r="195" spans="1:19" ht="18" customHeight="1" x14ac:dyDescent="0.25">
      <c r="A195" s="53"/>
      <c r="B195" s="47"/>
      <c r="C195" s="18" t="s">
        <v>0</v>
      </c>
      <c r="D195" s="19"/>
      <c r="E195" s="20"/>
      <c r="F195" s="20"/>
      <c r="G195" s="20"/>
      <c r="H195" s="20"/>
      <c r="I195" s="20"/>
      <c r="J195" s="49"/>
      <c r="K195" s="55"/>
      <c r="L195" s="49"/>
      <c r="M195" s="49"/>
      <c r="N195" s="50"/>
      <c r="O195" s="49"/>
      <c r="P195" s="49"/>
      <c r="Q195" s="49"/>
      <c r="R195" s="49"/>
      <c r="S195" s="51"/>
    </row>
    <row r="196" spans="1:19" ht="18" customHeight="1" x14ac:dyDescent="0.25">
      <c r="A196" s="53"/>
      <c r="B196" s="47"/>
      <c r="C196" s="18" t="s">
        <v>1</v>
      </c>
      <c r="D196" s="19">
        <f t="shared" ref="D196" si="44">SUM(E196:I196)</f>
        <v>151000</v>
      </c>
      <c r="E196" s="20">
        <v>13000</v>
      </c>
      <c r="F196" s="20">
        <v>68000</v>
      </c>
      <c r="G196" s="20">
        <v>70000</v>
      </c>
      <c r="H196" s="20"/>
      <c r="I196" s="20"/>
      <c r="J196" s="49"/>
      <c r="K196" s="55"/>
      <c r="L196" s="49"/>
      <c r="M196" s="49"/>
      <c r="N196" s="50"/>
      <c r="O196" s="49"/>
      <c r="P196" s="49"/>
      <c r="Q196" s="49"/>
      <c r="R196" s="49"/>
      <c r="S196" s="51"/>
    </row>
    <row r="197" spans="1:19" ht="18" customHeight="1" x14ac:dyDescent="0.25">
      <c r="A197" s="53"/>
      <c r="B197" s="47"/>
      <c r="C197" s="18" t="s">
        <v>2</v>
      </c>
      <c r="D197" s="19"/>
      <c r="E197" s="20"/>
      <c r="F197" s="20"/>
      <c r="G197" s="20"/>
      <c r="H197" s="20"/>
      <c r="I197" s="20"/>
      <c r="J197" s="49"/>
      <c r="K197" s="55"/>
      <c r="L197" s="49"/>
      <c r="M197" s="49"/>
      <c r="N197" s="50"/>
      <c r="O197" s="49"/>
      <c r="P197" s="49"/>
      <c r="Q197" s="49"/>
      <c r="R197" s="49"/>
      <c r="S197" s="51"/>
    </row>
    <row r="198" spans="1:19" ht="18" customHeight="1" x14ac:dyDescent="0.25">
      <c r="A198" s="53"/>
      <c r="B198" s="47"/>
      <c r="C198" s="18" t="s">
        <v>3</v>
      </c>
      <c r="D198" s="19"/>
      <c r="E198" s="20"/>
      <c r="F198" s="20"/>
      <c r="G198" s="20"/>
      <c r="H198" s="20"/>
      <c r="I198" s="20"/>
      <c r="J198" s="49"/>
      <c r="K198" s="55"/>
      <c r="L198" s="49"/>
      <c r="M198" s="49"/>
      <c r="N198" s="50"/>
      <c r="O198" s="49"/>
      <c r="P198" s="49"/>
      <c r="Q198" s="49"/>
      <c r="R198" s="49"/>
      <c r="S198" s="51"/>
    </row>
    <row r="199" spans="1:19" ht="18.75" customHeight="1" x14ac:dyDescent="0.25">
      <c r="A199" s="52" t="s">
        <v>23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</row>
    <row r="200" spans="1:19" ht="21" customHeight="1" x14ac:dyDescent="0.25">
      <c r="A200" s="53"/>
      <c r="B200" s="54" t="s">
        <v>654</v>
      </c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</row>
    <row r="201" spans="1:19" ht="18.75" customHeight="1" x14ac:dyDescent="0.25">
      <c r="A201" s="53"/>
      <c r="B201" s="47" t="s">
        <v>240</v>
      </c>
      <c r="C201" s="48" t="s">
        <v>671</v>
      </c>
      <c r="D201" s="48"/>
      <c r="E201" s="48"/>
      <c r="F201" s="48"/>
      <c r="G201" s="48"/>
      <c r="H201" s="48"/>
      <c r="I201" s="48"/>
      <c r="J201" s="49" t="s">
        <v>11</v>
      </c>
      <c r="K201" s="55" t="s">
        <v>911</v>
      </c>
      <c r="L201" s="49" t="s">
        <v>49</v>
      </c>
      <c r="M201" s="49" t="s">
        <v>23</v>
      </c>
      <c r="N201" s="50" t="s">
        <v>481</v>
      </c>
      <c r="O201" s="49" t="s">
        <v>17</v>
      </c>
      <c r="P201" s="49" t="s">
        <v>4</v>
      </c>
      <c r="Q201" s="49" t="s">
        <v>44</v>
      </c>
      <c r="R201" s="49"/>
      <c r="S201" s="51"/>
    </row>
    <row r="202" spans="1:19" ht="18" customHeight="1" x14ac:dyDescent="0.25">
      <c r="A202" s="53"/>
      <c r="B202" s="47"/>
      <c r="C202" s="18" t="s">
        <v>6</v>
      </c>
      <c r="D202" s="19">
        <f t="shared" ref="D202:G202" si="45">SUM(D203:D206)</f>
        <v>156700</v>
      </c>
      <c r="E202" s="20">
        <f t="shared" si="45"/>
        <v>6700</v>
      </c>
      <c r="F202" s="20">
        <f t="shared" si="45"/>
        <v>100000</v>
      </c>
      <c r="G202" s="20">
        <f t="shared" si="45"/>
        <v>50000</v>
      </c>
      <c r="H202" s="20"/>
      <c r="I202" s="20"/>
      <c r="J202" s="49"/>
      <c r="K202" s="55"/>
      <c r="L202" s="49"/>
      <c r="M202" s="49"/>
      <c r="N202" s="50"/>
      <c r="O202" s="49"/>
      <c r="P202" s="49"/>
      <c r="Q202" s="49"/>
      <c r="R202" s="49"/>
      <c r="S202" s="51"/>
    </row>
    <row r="203" spans="1:19" ht="18" customHeight="1" x14ac:dyDescent="0.25">
      <c r="A203" s="53"/>
      <c r="B203" s="47"/>
      <c r="C203" s="18" t="s">
        <v>0</v>
      </c>
      <c r="D203" s="19"/>
      <c r="E203" s="20"/>
      <c r="F203" s="20"/>
      <c r="G203" s="20"/>
      <c r="H203" s="20"/>
      <c r="I203" s="20"/>
      <c r="J203" s="49"/>
      <c r="K203" s="55"/>
      <c r="L203" s="49"/>
      <c r="M203" s="49"/>
      <c r="N203" s="50"/>
      <c r="O203" s="49"/>
      <c r="P203" s="49"/>
      <c r="Q203" s="49"/>
      <c r="R203" s="49"/>
      <c r="S203" s="51"/>
    </row>
    <row r="204" spans="1:19" ht="18" customHeight="1" x14ac:dyDescent="0.25">
      <c r="A204" s="53"/>
      <c r="B204" s="47"/>
      <c r="C204" s="18" t="s">
        <v>1</v>
      </c>
      <c r="D204" s="19">
        <f t="shared" ref="D204" si="46">SUM(E204:I204)</f>
        <v>156700</v>
      </c>
      <c r="E204" s="20">
        <v>6700</v>
      </c>
      <c r="F204" s="20">
        <v>100000</v>
      </c>
      <c r="G204" s="20">
        <v>50000</v>
      </c>
      <c r="H204" s="20"/>
      <c r="I204" s="20"/>
      <c r="J204" s="49"/>
      <c r="K204" s="55"/>
      <c r="L204" s="49"/>
      <c r="M204" s="49"/>
      <c r="N204" s="50"/>
      <c r="O204" s="49"/>
      <c r="P204" s="49"/>
      <c r="Q204" s="49"/>
      <c r="R204" s="49"/>
      <c r="S204" s="51"/>
    </row>
    <row r="205" spans="1:19" ht="18" customHeight="1" x14ac:dyDescent="0.25">
      <c r="A205" s="53"/>
      <c r="B205" s="47"/>
      <c r="C205" s="18" t="s">
        <v>2</v>
      </c>
      <c r="D205" s="19"/>
      <c r="E205" s="20"/>
      <c r="F205" s="20"/>
      <c r="G205" s="20"/>
      <c r="H205" s="20"/>
      <c r="I205" s="20"/>
      <c r="J205" s="49"/>
      <c r="K205" s="55"/>
      <c r="L205" s="49"/>
      <c r="M205" s="49"/>
      <c r="N205" s="50"/>
      <c r="O205" s="49"/>
      <c r="P205" s="49"/>
      <c r="Q205" s="49"/>
      <c r="R205" s="49"/>
      <c r="S205" s="51"/>
    </row>
    <row r="206" spans="1:19" ht="18" customHeight="1" x14ac:dyDescent="0.25">
      <c r="A206" s="53"/>
      <c r="B206" s="47"/>
      <c r="C206" s="18" t="s">
        <v>3</v>
      </c>
      <c r="D206" s="19"/>
      <c r="E206" s="20"/>
      <c r="F206" s="20"/>
      <c r="G206" s="20"/>
      <c r="H206" s="20"/>
      <c r="I206" s="20"/>
      <c r="J206" s="49"/>
      <c r="K206" s="55"/>
      <c r="L206" s="49"/>
      <c r="M206" s="49"/>
      <c r="N206" s="50"/>
      <c r="O206" s="49"/>
      <c r="P206" s="49"/>
      <c r="Q206" s="49"/>
      <c r="R206" s="49"/>
      <c r="S206" s="51"/>
    </row>
    <row r="207" spans="1:19" ht="18.75" customHeight="1" x14ac:dyDescent="0.25">
      <c r="A207" s="52" t="s">
        <v>23</v>
      </c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</row>
    <row r="208" spans="1:19" ht="21" customHeight="1" x14ac:dyDescent="0.25">
      <c r="A208" s="53"/>
      <c r="B208" s="54" t="s">
        <v>654</v>
      </c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</row>
    <row r="209" spans="1:19" ht="18.75" customHeight="1" x14ac:dyDescent="0.25">
      <c r="A209" s="53"/>
      <c r="B209" s="47" t="s">
        <v>673</v>
      </c>
      <c r="C209" s="48" t="s">
        <v>674</v>
      </c>
      <c r="D209" s="48"/>
      <c r="E209" s="48"/>
      <c r="F209" s="48"/>
      <c r="G209" s="48"/>
      <c r="H209" s="48"/>
      <c r="I209" s="48"/>
      <c r="J209" s="49" t="s">
        <v>15</v>
      </c>
      <c r="K209" s="49" t="s">
        <v>912</v>
      </c>
      <c r="L209" s="49" t="s">
        <v>154</v>
      </c>
      <c r="M209" s="49" t="s">
        <v>532</v>
      </c>
      <c r="N209" s="50"/>
      <c r="O209" s="49" t="s">
        <v>12</v>
      </c>
      <c r="P209" s="49" t="s">
        <v>18</v>
      </c>
      <c r="Q209" s="49" t="s">
        <v>9</v>
      </c>
      <c r="R209" s="49"/>
      <c r="S209" s="51"/>
    </row>
    <row r="210" spans="1:19" ht="18" customHeight="1" x14ac:dyDescent="0.25">
      <c r="A210" s="53"/>
      <c r="B210" s="47"/>
      <c r="C210" s="24" t="s">
        <v>6</v>
      </c>
      <c r="D210" s="19">
        <f>D212</f>
        <v>4523.3454700000002</v>
      </c>
      <c r="E210" s="19">
        <f>E212</f>
        <v>4523.3454700000002</v>
      </c>
      <c r="F210" s="20"/>
      <c r="G210" s="20"/>
      <c r="H210" s="20"/>
      <c r="I210" s="20"/>
      <c r="J210" s="49"/>
      <c r="K210" s="49"/>
      <c r="L210" s="49"/>
      <c r="M210" s="49"/>
      <c r="N210" s="50"/>
      <c r="O210" s="49"/>
      <c r="P210" s="49"/>
      <c r="Q210" s="49"/>
      <c r="R210" s="49"/>
      <c r="S210" s="51"/>
    </row>
    <row r="211" spans="1:19" ht="18" customHeight="1" x14ac:dyDescent="0.25">
      <c r="A211" s="53"/>
      <c r="B211" s="47"/>
      <c r="C211" s="24" t="s">
        <v>0</v>
      </c>
      <c r="D211" s="19"/>
      <c r="E211" s="20"/>
      <c r="F211" s="20"/>
      <c r="G211" s="20"/>
      <c r="H211" s="20"/>
      <c r="I211" s="20"/>
      <c r="J211" s="49"/>
      <c r="K211" s="49"/>
      <c r="L211" s="49"/>
      <c r="M211" s="49"/>
      <c r="N211" s="50"/>
      <c r="O211" s="49"/>
      <c r="P211" s="49"/>
      <c r="Q211" s="49"/>
      <c r="R211" s="49"/>
      <c r="S211" s="51"/>
    </row>
    <row r="212" spans="1:19" ht="18" customHeight="1" x14ac:dyDescent="0.25">
      <c r="A212" s="53"/>
      <c r="B212" s="47"/>
      <c r="C212" s="24" t="s">
        <v>1</v>
      </c>
      <c r="D212" s="19">
        <f>E212</f>
        <v>4523.3454700000002</v>
      </c>
      <c r="E212" s="20">
        <v>4523.3454700000002</v>
      </c>
      <c r="F212" s="20"/>
      <c r="G212" s="20"/>
      <c r="H212" s="20"/>
      <c r="I212" s="20"/>
      <c r="J212" s="49"/>
      <c r="K212" s="49"/>
      <c r="L212" s="49"/>
      <c r="M212" s="49"/>
      <c r="N212" s="50"/>
      <c r="O212" s="49"/>
      <c r="P212" s="49"/>
      <c r="Q212" s="49"/>
      <c r="R212" s="49"/>
      <c r="S212" s="51"/>
    </row>
    <row r="213" spans="1:19" ht="18" customHeight="1" x14ac:dyDescent="0.25">
      <c r="A213" s="53"/>
      <c r="B213" s="47"/>
      <c r="C213" s="24" t="s">
        <v>2</v>
      </c>
      <c r="D213" s="19"/>
      <c r="E213" s="20"/>
      <c r="F213" s="20"/>
      <c r="G213" s="20"/>
      <c r="H213" s="20"/>
      <c r="I213" s="20"/>
      <c r="J213" s="49"/>
      <c r="K213" s="49"/>
      <c r="L213" s="49"/>
      <c r="M213" s="49"/>
      <c r="N213" s="50"/>
      <c r="O213" s="49"/>
      <c r="P213" s="49"/>
      <c r="Q213" s="49"/>
      <c r="R213" s="49"/>
      <c r="S213" s="51"/>
    </row>
    <row r="214" spans="1:19" ht="18" customHeight="1" x14ac:dyDescent="0.25">
      <c r="A214" s="53"/>
      <c r="B214" s="47"/>
      <c r="C214" s="24" t="s">
        <v>3</v>
      </c>
      <c r="D214" s="19"/>
      <c r="E214" s="20"/>
      <c r="F214" s="20"/>
      <c r="G214" s="20"/>
      <c r="H214" s="20"/>
      <c r="I214" s="20"/>
      <c r="J214" s="49"/>
      <c r="K214" s="49"/>
      <c r="L214" s="49"/>
      <c r="M214" s="49"/>
      <c r="N214" s="50"/>
      <c r="O214" s="49"/>
      <c r="P214" s="49"/>
      <c r="Q214" s="49"/>
      <c r="R214" s="49"/>
      <c r="S214" s="51"/>
    </row>
    <row r="215" spans="1:19" ht="18.75" customHeight="1" x14ac:dyDescent="0.25">
      <c r="A215" s="52" t="s">
        <v>23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</row>
    <row r="216" spans="1:19" ht="21" customHeight="1" x14ac:dyDescent="0.25">
      <c r="A216" s="53"/>
      <c r="B216" s="54" t="s">
        <v>655</v>
      </c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</row>
    <row r="217" spans="1:19" ht="18.75" customHeight="1" x14ac:dyDescent="0.25">
      <c r="A217" s="53"/>
      <c r="B217" s="47" t="s">
        <v>675</v>
      </c>
      <c r="C217" s="48" t="s">
        <v>938</v>
      </c>
      <c r="D217" s="48"/>
      <c r="E217" s="48"/>
      <c r="F217" s="48"/>
      <c r="G217" s="48"/>
      <c r="H217" s="48"/>
      <c r="I217" s="48"/>
      <c r="J217" s="49" t="s">
        <v>15</v>
      </c>
      <c r="K217" s="55" t="s">
        <v>911</v>
      </c>
      <c r="L217" s="49" t="s">
        <v>939</v>
      </c>
      <c r="M217" s="49" t="s">
        <v>469</v>
      </c>
      <c r="N217" s="50" t="s">
        <v>678</v>
      </c>
      <c r="O217" s="49" t="s">
        <v>17</v>
      </c>
      <c r="P217" s="49" t="s">
        <v>13</v>
      </c>
      <c r="Q217" s="49" t="s">
        <v>44</v>
      </c>
      <c r="R217" s="49"/>
      <c r="S217" s="51"/>
    </row>
    <row r="218" spans="1:19" ht="18" customHeight="1" x14ac:dyDescent="0.25">
      <c r="A218" s="53"/>
      <c r="B218" s="47"/>
      <c r="C218" s="24" t="s">
        <v>6</v>
      </c>
      <c r="D218" s="19">
        <f>D220</f>
        <v>7000</v>
      </c>
      <c r="E218" s="19">
        <f>E220</f>
        <v>7000</v>
      </c>
      <c r="F218" s="20"/>
      <c r="G218" s="20"/>
      <c r="H218" s="20"/>
      <c r="I218" s="20"/>
      <c r="J218" s="49"/>
      <c r="K218" s="55"/>
      <c r="L218" s="49"/>
      <c r="M218" s="49"/>
      <c r="N218" s="50"/>
      <c r="O218" s="49"/>
      <c r="P218" s="49"/>
      <c r="Q218" s="49"/>
      <c r="R218" s="49"/>
      <c r="S218" s="51"/>
    </row>
    <row r="219" spans="1:19" ht="18" customHeight="1" x14ac:dyDescent="0.25">
      <c r="A219" s="53"/>
      <c r="B219" s="47"/>
      <c r="C219" s="24" t="s">
        <v>0</v>
      </c>
      <c r="D219" s="19"/>
      <c r="E219" s="20"/>
      <c r="F219" s="20"/>
      <c r="G219" s="20"/>
      <c r="H219" s="20"/>
      <c r="I219" s="20"/>
      <c r="J219" s="49"/>
      <c r="K219" s="55"/>
      <c r="L219" s="49"/>
      <c r="M219" s="49"/>
      <c r="N219" s="50"/>
      <c r="O219" s="49"/>
      <c r="P219" s="49"/>
      <c r="Q219" s="49"/>
      <c r="R219" s="49"/>
      <c r="S219" s="51"/>
    </row>
    <row r="220" spans="1:19" ht="18" customHeight="1" x14ac:dyDescent="0.25">
      <c r="A220" s="53"/>
      <c r="B220" s="47"/>
      <c r="C220" s="24" t="s">
        <v>1</v>
      </c>
      <c r="D220" s="19">
        <f>E220</f>
        <v>7000</v>
      </c>
      <c r="E220" s="20">
        <v>7000</v>
      </c>
      <c r="F220" s="20"/>
      <c r="G220" s="20"/>
      <c r="H220" s="20"/>
      <c r="I220" s="20"/>
      <c r="J220" s="49"/>
      <c r="K220" s="55"/>
      <c r="L220" s="49"/>
      <c r="M220" s="49"/>
      <c r="N220" s="50"/>
      <c r="O220" s="49"/>
      <c r="P220" s="49"/>
      <c r="Q220" s="49"/>
      <c r="R220" s="49"/>
      <c r="S220" s="51"/>
    </row>
    <row r="221" spans="1:19" ht="18" customHeight="1" x14ac:dyDescent="0.25">
      <c r="A221" s="53"/>
      <c r="B221" s="47"/>
      <c r="C221" s="24" t="s">
        <v>2</v>
      </c>
      <c r="D221" s="19"/>
      <c r="E221" s="20"/>
      <c r="F221" s="20"/>
      <c r="G221" s="20"/>
      <c r="H221" s="20"/>
      <c r="I221" s="20"/>
      <c r="J221" s="49"/>
      <c r="K221" s="55"/>
      <c r="L221" s="49"/>
      <c r="M221" s="49"/>
      <c r="N221" s="50"/>
      <c r="O221" s="49"/>
      <c r="P221" s="49"/>
      <c r="Q221" s="49"/>
      <c r="R221" s="49"/>
      <c r="S221" s="51"/>
    </row>
    <row r="222" spans="1:19" ht="18" customHeight="1" x14ac:dyDescent="0.25">
      <c r="A222" s="53"/>
      <c r="B222" s="47"/>
      <c r="C222" s="24" t="s">
        <v>3</v>
      </c>
      <c r="D222" s="19"/>
      <c r="E222" s="20"/>
      <c r="F222" s="20"/>
      <c r="G222" s="20"/>
      <c r="H222" s="20"/>
      <c r="I222" s="20"/>
      <c r="J222" s="49"/>
      <c r="K222" s="55"/>
      <c r="L222" s="49"/>
      <c r="M222" s="49"/>
      <c r="N222" s="50"/>
      <c r="O222" s="49"/>
      <c r="P222" s="49"/>
      <c r="Q222" s="49"/>
      <c r="R222" s="49"/>
      <c r="S222" s="51"/>
    </row>
    <row r="223" spans="1:19" ht="18.75" customHeight="1" x14ac:dyDescent="0.25">
      <c r="A223" s="52" t="s">
        <v>23</v>
      </c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</row>
    <row r="224" spans="1:19" ht="21" customHeight="1" x14ac:dyDescent="0.25">
      <c r="A224" s="53"/>
      <c r="B224" s="54" t="s">
        <v>654</v>
      </c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</row>
    <row r="225" spans="1:19" ht="18.75" customHeight="1" x14ac:dyDescent="0.25">
      <c r="A225" s="53"/>
      <c r="B225" s="47" t="s">
        <v>923</v>
      </c>
      <c r="C225" s="48" t="s">
        <v>925</v>
      </c>
      <c r="D225" s="48"/>
      <c r="E225" s="48"/>
      <c r="F225" s="48"/>
      <c r="G225" s="48"/>
      <c r="H225" s="48"/>
      <c r="I225" s="48"/>
      <c r="J225" s="49" t="s">
        <v>15</v>
      </c>
      <c r="K225" s="55" t="s">
        <v>911</v>
      </c>
      <c r="L225" s="49"/>
      <c r="M225" s="49" t="s">
        <v>23</v>
      </c>
      <c r="N225" s="50" t="s">
        <v>924</v>
      </c>
      <c r="O225" s="49" t="s">
        <v>17</v>
      </c>
      <c r="P225" s="49" t="s">
        <v>18</v>
      </c>
      <c r="Q225" s="49" t="s">
        <v>44</v>
      </c>
      <c r="R225" s="49"/>
      <c r="S225" s="51"/>
    </row>
    <row r="226" spans="1:19" ht="18" customHeight="1" x14ac:dyDescent="0.25">
      <c r="A226" s="53"/>
      <c r="B226" s="47"/>
      <c r="C226" s="28" t="s">
        <v>6</v>
      </c>
      <c r="D226" s="19">
        <f>D228</f>
        <v>2500</v>
      </c>
      <c r="E226" s="19">
        <f>E228</f>
        <v>2500</v>
      </c>
      <c r="F226" s="20"/>
      <c r="G226" s="20"/>
      <c r="H226" s="20"/>
      <c r="I226" s="20"/>
      <c r="J226" s="49"/>
      <c r="K226" s="55"/>
      <c r="L226" s="49"/>
      <c r="M226" s="49"/>
      <c r="N226" s="50"/>
      <c r="O226" s="49"/>
      <c r="P226" s="49"/>
      <c r="Q226" s="49"/>
      <c r="R226" s="49"/>
      <c r="S226" s="51"/>
    </row>
    <row r="227" spans="1:19" ht="18" customHeight="1" x14ac:dyDescent="0.25">
      <c r="A227" s="53"/>
      <c r="B227" s="47"/>
      <c r="C227" s="28" t="s">
        <v>0</v>
      </c>
      <c r="D227" s="19"/>
      <c r="E227" s="20"/>
      <c r="F227" s="20"/>
      <c r="G227" s="20"/>
      <c r="H227" s="20"/>
      <c r="I227" s="20"/>
      <c r="J227" s="49"/>
      <c r="K227" s="55"/>
      <c r="L227" s="49"/>
      <c r="M227" s="49"/>
      <c r="N227" s="50"/>
      <c r="O227" s="49"/>
      <c r="P227" s="49"/>
      <c r="Q227" s="49"/>
      <c r="R227" s="49"/>
      <c r="S227" s="51"/>
    </row>
    <row r="228" spans="1:19" ht="18" customHeight="1" x14ac:dyDescent="0.25">
      <c r="A228" s="53"/>
      <c r="B228" s="47"/>
      <c r="C228" s="28" t="s">
        <v>1</v>
      </c>
      <c r="D228" s="19">
        <f>E228</f>
        <v>2500</v>
      </c>
      <c r="E228" s="20">
        <v>2500</v>
      </c>
      <c r="F228" s="20"/>
      <c r="G228" s="20"/>
      <c r="H228" s="20"/>
      <c r="I228" s="20"/>
      <c r="J228" s="49"/>
      <c r="K228" s="55"/>
      <c r="L228" s="49"/>
      <c r="M228" s="49"/>
      <c r="N228" s="50"/>
      <c r="O228" s="49"/>
      <c r="P228" s="49"/>
      <c r="Q228" s="49"/>
      <c r="R228" s="49"/>
      <c r="S228" s="51"/>
    </row>
    <row r="229" spans="1:19" ht="18" customHeight="1" x14ac:dyDescent="0.25">
      <c r="A229" s="53"/>
      <c r="B229" s="47"/>
      <c r="C229" s="28" t="s">
        <v>2</v>
      </c>
      <c r="D229" s="19"/>
      <c r="E229" s="20"/>
      <c r="F229" s="20"/>
      <c r="G229" s="20"/>
      <c r="H229" s="20"/>
      <c r="I229" s="20"/>
      <c r="J229" s="49"/>
      <c r="K229" s="55"/>
      <c r="L229" s="49"/>
      <c r="M229" s="49"/>
      <c r="N229" s="50"/>
      <c r="O229" s="49"/>
      <c r="P229" s="49"/>
      <c r="Q229" s="49"/>
      <c r="R229" s="49"/>
      <c r="S229" s="51"/>
    </row>
    <row r="230" spans="1:19" ht="18" customHeight="1" x14ac:dyDescent="0.25">
      <c r="A230" s="53"/>
      <c r="B230" s="47"/>
      <c r="C230" s="28" t="s">
        <v>3</v>
      </c>
      <c r="D230" s="19"/>
      <c r="E230" s="20"/>
      <c r="F230" s="20"/>
      <c r="G230" s="20"/>
      <c r="H230" s="20"/>
      <c r="I230" s="20"/>
      <c r="J230" s="49"/>
      <c r="K230" s="55"/>
      <c r="L230" s="49"/>
      <c r="M230" s="49"/>
      <c r="N230" s="50"/>
      <c r="O230" s="49"/>
      <c r="P230" s="49"/>
      <c r="Q230" s="49"/>
      <c r="R230" s="49"/>
      <c r="S230" s="51"/>
    </row>
    <row r="231" spans="1:19" ht="18.75" customHeight="1" x14ac:dyDescent="0.25">
      <c r="A231" s="52" t="s">
        <v>23</v>
      </c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</row>
    <row r="232" spans="1:19" ht="21" customHeight="1" x14ac:dyDescent="0.25">
      <c r="A232" s="53"/>
      <c r="B232" s="54" t="s">
        <v>654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</row>
    <row r="233" spans="1:19" ht="18.75" customHeight="1" x14ac:dyDescent="0.25">
      <c r="A233" s="53"/>
      <c r="B233" s="47" t="s">
        <v>926</v>
      </c>
      <c r="C233" s="48" t="s">
        <v>927</v>
      </c>
      <c r="D233" s="48"/>
      <c r="E233" s="48"/>
      <c r="F233" s="48"/>
      <c r="G233" s="48"/>
      <c r="H233" s="48"/>
      <c r="I233" s="48"/>
      <c r="J233" s="49" t="s">
        <v>15</v>
      </c>
      <c r="K233" s="55" t="s">
        <v>911</v>
      </c>
      <c r="L233" s="49"/>
      <c r="M233" s="49" t="s">
        <v>23</v>
      </c>
      <c r="N233" s="50" t="s">
        <v>924</v>
      </c>
      <c r="O233" s="49" t="s">
        <v>17</v>
      </c>
      <c r="P233" s="49" t="s">
        <v>19</v>
      </c>
      <c r="Q233" s="49" t="s">
        <v>44</v>
      </c>
      <c r="R233" s="49"/>
      <c r="S233" s="51"/>
    </row>
    <row r="234" spans="1:19" ht="18" customHeight="1" x14ac:dyDescent="0.25">
      <c r="A234" s="53"/>
      <c r="B234" s="47"/>
      <c r="C234" s="28" t="s">
        <v>6</v>
      </c>
      <c r="D234" s="19">
        <f>D236</f>
        <v>2500</v>
      </c>
      <c r="E234" s="19">
        <f>E236</f>
        <v>2500</v>
      </c>
      <c r="F234" s="20"/>
      <c r="G234" s="20"/>
      <c r="H234" s="20"/>
      <c r="I234" s="20"/>
      <c r="J234" s="49"/>
      <c r="K234" s="55"/>
      <c r="L234" s="49"/>
      <c r="M234" s="49"/>
      <c r="N234" s="50"/>
      <c r="O234" s="49"/>
      <c r="P234" s="49"/>
      <c r="Q234" s="49"/>
      <c r="R234" s="49"/>
      <c r="S234" s="51"/>
    </row>
    <row r="235" spans="1:19" ht="18" customHeight="1" x14ac:dyDescent="0.25">
      <c r="A235" s="53"/>
      <c r="B235" s="47"/>
      <c r="C235" s="28" t="s">
        <v>0</v>
      </c>
      <c r="D235" s="19"/>
      <c r="E235" s="20"/>
      <c r="F235" s="20"/>
      <c r="G235" s="20"/>
      <c r="H235" s="20"/>
      <c r="I235" s="20"/>
      <c r="J235" s="49"/>
      <c r="K235" s="55"/>
      <c r="L235" s="49"/>
      <c r="M235" s="49"/>
      <c r="N235" s="50"/>
      <c r="O235" s="49"/>
      <c r="P235" s="49"/>
      <c r="Q235" s="49"/>
      <c r="R235" s="49"/>
      <c r="S235" s="51"/>
    </row>
    <row r="236" spans="1:19" ht="18" customHeight="1" x14ac:dyDescent="0.25">
      <c r="A236" s="53"/>
      <c r="B236" s="47"/>
      <c r="C236" s="28" t="s">
        <v>1</v>
      </c>
      <c r="D236" s="19">
        <f>E236</f>
        <v>2500</v>
      </c>
      <c r="E236" s="20">
        <v>2500</v>
      </c>
      <c r="F236" s="20"/>
      <c r="G236" s="20"/>
      <c r="H236" s="20"/>
      <c r="I236" s="20"/>
      <c r="J236" s="49"/>
      <c r="K236" s="55"/>
      <c r="L236" s="49"/>
      <c r="M236" s="49"/>
      <c r="N236" s="50"/>
      <c r="O236" s="49"/>
      <c r="P236" s="49"/>
      <c r="Q236" s="49"/>
      <c r="R236" s="49"/>
      <c r="S236" s="51"/>
    </row>
    <row r="237" spans="1:19" ht="18" customHeight="1" x14ac:dyDescent="0.25">
      <c r="A237" s="53"/>
      <c r="B237" s="47"/>
      <c r="C237" s="28" t="s">
        <v>2</v>
      </c>
      <c r="D237" s="19"/>
      <c r="E237" s="20"/>
      <c r="F237" s="20"/>
      <c r="G237" s="20"/>
      <c r="H237" s="20"/>
      <c r="I237" s="20"/>
      <c r="J237" s="49"/>
      <c r="K237" s="55"/>
      <c r="L237" s="49"/>
      <c r="M237" s="49"/>
      <c r="N237" s="50"/>
      <c r="O237" s="49"/>
      <c r="P237" s="49"/>
      <c r="Q237" s="49"/>
      <c r="R237" s="49"/>
      <c r="S237" s="51"/>
    </row>
    <row r="238" spans="1:19" ht="18" customHeight="1" x14ac:dyDescent="0.25">
      <c r="A238" s="53"/>
      <c r="B238" s="47"/>
      <c r="C238" s="28" t="s">
        <v>3</v>
      </c>
      <c r="D238" s="19"/>
      <c r="E238" s="20"/>
      <c r="F238" s="20"/>
      <c r="G238" s="20"/>
      <c r="H238" s="20"/>
      <c r="I238" s="20"/>
      <c r="J238" s="49"/>
      <c r="K238" s="55"/>
      <c r="L238" s="49"/>
      <c r="M238" s="49"/>
      <c r="N238" s="50"/>
      <c r="O238" s="49"/>
      <c r="P238" s="49"/>
      <c r="Q238" s="49"/>
      <c r="R238" s="49"/>
      <c r="S238" s="51"/>
    </row>
    <row r="239" spans="1:19" ht="21" customHeight="1" x14ac:dyDescent="0.25">
      <c r="A239" s="68" t="s">
        <v>228</v>
      </c>
      <c r="B239" s="69" t="s">
        <v>202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</row>
    <row r="240" spans="1:19" ht="18" customHeight="1" x14ac:dyDescent="0.25">
      <c r="A240" s="68"/>
      <c r="B240" s="66" t="s">
        <v>6</v>
      </c>
      <c r="C240" s="66"/>
      <c r="D240" s="21">
        <f t="shared" ref="D240" si="47">SUM(D241:D244)</f>
        <v>94863.539999999979</v>
      </c>
      <c r="E240" s="22">
        <f>E248+E264+E272+E280+E288+E296+E256</f>
        <v>85871.439999999988</v>
      </c>
      <c r="F240" s="22">
        <f t="shared" ref="F240:G240" si="48">F248+F264+F272+F280+F288+F296+F256</f>
        <v>4499.7</v>
      </c>
      <c r="G240" s="22">
        <f t="shared" si="48"/>
        <v>4492.3999999999996</v>
      </c>
      <c r="H240" s="22"/>
      <c r="I240" s="22"/>
      <c r="J240" s="23"/>
      <c r="K240" s="23"/>
      <c r="L240" s="23"/>
      <c r="M240" s="23"/>
      <c r="N240" s="23"/>
      <c r="O240" s="23"/>
      <c r="P240" s="23"/>
      <c r="Q240" s="23"/>
      <c r="R240" s="23"/>
      <c r="S240" s="23"/>
    </row>
    <row r="241" spans="1:19" ht="18" customHeight="1" x14ac:dyDescent="0.25">
      <c r="A241" s="68"/>
      <c r="B241" s="66" t="s">
        <v>0</v>
      </c>
      <c r="C241" s="66"/>
      <c r="D241" s="21">
        <f>SUM(E241:I241)</f>
        <v>10466.4</v>
      </c>
      <c r="E241" s="22">
        <f t="shared" ref="E241:G241" si="49">E249+E265+E273+E281+E289+E297+E257</f>
        <v>3495.7</v>
      </c>
      <c r="F241" s="22">
        <f t="shared" si="49"/>
        <v>3489</v>
      </c>
      <c r="G241" s="22">
        <f t="shared" si="49"/>
        <v>3481.7</v>
      </c>
      <c r="H241" s="22"/>
      <c r="I241" s="22"/>
      <c r="J241" s="23"/>
      <c r="K241" s="23"/>
      <c r="L241" s="23"/>
      <c r="M241" s="23"/>
      <c r="N241" s="23"/>
      <c r="O241" s="23"/>
      <c r="P241" s="23"/>
      <c r="Q241" s="23"/>
      <c r="R241" s="23"/>
      <c r="S241" s="23"/>
    </row>
    <row r="242" spans="1:19" ht="18" customHeight="1" x14ac:dyDescent="0.25">
      <c r="A242" s="68"/>
      <c r="B242" s="66" t="s">
        <v>1</v>
      </c>
      <c r="C242" s="66"/>
      <c r="D242" s="21">
        <f>SUM(E242:I242)</f>
        <v>84397.139999999985</v>
      </c>
      <c r="E242" s="22">
        <f t="shared" ref="E242:G242" si="50">E250+E266+E274+E282+E290+E298+E258</f>
        <v>82375.739999999991</v>
      </c>
      <c r="F242" s="22">
        <f t="shared" si="50"/>
        <v>1010.7</v>
      </c>
      <c r="G242" s="22">
        <f t="shared" si="50"/>
        <v>1010.7</v>
      </c>
      <c r="H242" s="22"/>
      <c r="I242" s="22"/>
      <c r="J242" s="23"/>
      <c r="K242" s="23"/>
      <c r="L242" s="23"/>
      <c r="M242" s="23"/>
      <c r="N242" s="23"/>
      <c r="O242" s="23"/>
      <c r="P242" s="23"/>
      <c r="Q242" s="23"/>
      <c r="R242" s="23"/>
      <c r="S242" s="23"/>
    </row>
    <row r="243" spans="1:19" ht="18" customHeight="1" x14ac:dyDescent="0.25">
      <c r="A243" s="68"/>
      <c r="B243" s="66" t="s">
        <v>2</v>
      </c>
      <c r="C243" s="66"/>
      <c r="D243" s="21"/>
      <c r="E243" s="22"/>
      <c r="F243" s="22"/>
      <c r="G243" s="22"/>
      <c r="H243" s="22"/>
      <c r="I243" s="22"/>
      <c r="J243" s="23"/>
      <c r="K243" s="23"/>
      <c r="L243" s="23"/>
      <c r="M243" s="23"/>
      <c r="N243" s="23"/>
      <c r="O243" s="23"/>
      <c r="P243" s="23"/>
      <c r="Q243" s="23"/>
      <c r="R243" s="23"/>
      <c r="S243" s="23"/>
    </row>
    <row r="244" spans="1:19" ht="18" customHeight="1" x14ac:dyDescent="0.25">
      <c r="A244" s="68"/>
      <c r="B244" s="66" t="s">
        <v>3</v>
      </c>
      <c r="C244" s="66"/>
      <c r="D244" s="21"/>
      <c r="E244" s="22"/>
      <c r="F244" s="22"/>
      <c r="G244" s="22"/>
      <c r="H244" s="22"/>
      <c r="I244" s="22"/>
      <c r="J244" s="23"/>
      <c r="K244" s="23"/>
      <c r="L244" s="23"/>
      <c r="M244" s="23"/>
      <c r="N244" s="23"/>
      <c r="O244" s="23"/>
      <c r="P244" s="23"/>
      <c r="Q244" s="23"/>
      <c r="R244" s="23"/>
      <c r="S244" s="23"/>
    </row>
    <row r="245" spans="1:19" ht="18.75" customHeight="1" x14ac:dyDescent="0.25">
      <c r="A245" s="52" t="s">
        <v>201</v>
      </c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</row>
    <row r="246" spans="1:19" ht="21" customHeight="1" x14ac:dyDescent="0.25">
      <c r="A246" s="53"/>
      <c r="B246" s="54" t="s">
        <v>653</v>
      </c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</row>
    <row r="247" spans="1:19" ht="42" customHeight="1" x14ac:dyDescent="0.25">
      <c r="A247" s="53"/>
      <c r="B247" s="47" t="s">
        <v>244</v>
      </c>
      <c r="C247" s="48" t="s">
        <v>976</v>
      </c>
      <c r="D247" s="48"/>
      <c r="E247" s="48"/>
      <c r="F247" s="48"/>
      <c r="G247" s="48"/>
      <c r="H247" s="48"/>
      <c r="I247" s="48"/>
      <c r="J247" s="49" t="s">
        <v>11</v>
      </c>
      <c r="K247" s="49" t="s">
        <v>907</v>
      </c>
      <c r="L247" s="49"/>
      <c r="M247" s="49" t="s">
        <v>201</v>
      </c>
      <c r="N247" s="49" t="s">
        <v>518</v>
      </c>
      <c r="O247" s="49" t="s">
        <v>17</v>
      </c>
      <c r="P247" s="49" t="s">
        <v>887</v>
      </c>
      <c r="Q247" s="49" t="s">
        <v>9</v>
      </c>
      <c r="R247" s="49"/>
      <c r="S247" s="51"/>
    </row>
    <row r="248" spans="1:19" ht="18.75" customHeight="1" x14ac:dyDescent="0.25">
      <c r="A248" s="53"/>
      <c r="B248" s="47"/>
      <c r="C248" s="18" t="s">
        <v>6</v>
      </c>
      <c r="D248" s="19">
        <f>SUM(D249:D252)</f>
        <v>3032.1000000000004</v>
      </c>
      <c r="E248" s="20">
        <f t="shared" ref="E248:G248" si="51">SUM(E249:E252)</f>
        <v>1010.7</v>
      </c>
      <c r="F248" s="20">
        <f t="shared" si="51"/>
        <v>1010.7</v>
      </c>
      <c r="G248" s="20">
        <f t="shared" si="51"/>
        <v>1010.7</v>
      </c>
      <c r="H248" s="20"/>
      <c r="I248" s="20"/>
      <c r="J248" s="49"/>
      <c r="K248" s="49"/>
      <c r="L248" s="49"/>
      <c r="M248" s="49"/>
      <c r="N248" s="49"/>
      <c r="O248" s="49"/>
      <c r="P248" s="49"/>
      <c r="Q248" s="49"/>
      <c r="R248" s="49"/>
      <c r="S248" s="51"/>
    </row>
    <row r="249" spans="1:19" ht="18.75" customHeight="1" x14ac:dyDescent="0.25">
      <c r="A249" s="53"/>
      <c r="B249" s="47"/>
      <c r="C249" s="18" t="s">
        <v>0</v>
      </c>
      <c r="D249" s="19"/>
      <c r="E249" s="20"/>
      <c r="F249" s="20"/>
      <c r="G249" s="20"/>
      <c r="H249" s="20"/>
      <c r="I249" s="20"/>
      <c r="J249" s="49"/>
      <c r="K249" s="49"/>
      <c r="L249" s="49"/>
      <c r="M249" s="49"/>
      <c r="N249" s="49"/>
      <c r="O249" s="49"/>
      <c r="P249" s="49"/>
      <c r="Q249" s="49"/>
      <c r="R249" s="49"/>
      <c r="S249" s="51"/>
    </row>
    <row r="250" spans="1:19" ht="18.75" customHeight="1" x14ac:dyDescent="0.25">
      <c r="A250" s="53"/>
      <c r="B250" s="47"/>
      <c r="C250" s="18" t="s">
        <v>1</v>
      </c>
      <c r="D250" s="19">
        <f t="shared" ref="D250" si="52">SUM(E250:I250)</f>
        <v>3032.1000000000004</v>
      </c>
      <c r="E250" s="20">
        <v>1010.7</v>
      </c>
      <c r="F250" s="20">
        <v>1010.7</v>
      </c>
      <c r="G250" s="20">
        <v>1010.7</v>
      </c>
      <c r="H250" s="20"/>
      <c r="I250" s="20"/>
      <c r="J250" s="49"/>
      <c r="K250" s="49"/>
      <c r="L250" s="49"/>
      <c r="M250" s="49"/>
      <c r="N250" s="49"/>
      <c r="O250" s="49"/>
      <c r="P250" s="49"/>
      <c r="Q250" s="49"/>
      <c r="R250" s="49"/>
      <c r="S250" s="51"/>
    </row>
    <row r="251" spans="1:19" ht="18.75" customHeight="1" x14ac:dyDescent="0.25">
      <c r="A251" s="53"/>
      <c r="B251" s="47"/>
      <c r="C251" s="18" t="s">
        <v>2</v>
      </c>
      <c r="D251" s="19"/>
      <c r="E251" s="20"/>
      <c r="F251" s="20"/>
      <c r="G251" s="20"/>
      <c r="H251" s="20"/>
      <c r="I251" s="20"/>
      <c r="J251" s="49"/>
      <c r="K251" s="49"/>
      <c r="L251" s="49"/>
      <c r="M251" s="49"/>
      <c r="N251" s="49"/>
      <c r="O251" s="49"/>
      <c r="P251" s="49"/>
      <c r="Q251" s="49"/>
      <c r="R251" s="49"/>
      <c r="S251" s="51"/>
    </row>
    <row r="252" spans="1:19" ht="18.75" customHeight="1" x14ac:dyDescent="0.25">
      <c r="A252" s="53"/>
      <c r="B252" s="47"/>
      <c r="C252" s="18" t="s">
        <v>3</v>
      </c>
      <c r="D252" s="19"/>
      <c r="E252" s="20"/>
      <c r="F252" s="20"/>
      <c r="G252" s="20"/>
      <c r="H252" s="20"/>
      <c r="I252" s="20"/>
      <c r="J252" s="49"/>
      <c r="K252" s="49"/>
      <c r="L252" s="49"/>
      <c r="M252" s="49"/>
      <c r="N252" s="49"/>
      <c r="O252" s="49"/>
      <c r="P252" s="49"/>
      <c r="Q252" s="49"/>
      <c r="R252" s="49"/>
      <c r="S252" s="51"/>
    </row>
    <row r="253" spans="1:19" ht="18.75" customHeight="1" x14ac:dyDescent="0.25">
      <c r="A253" s="52" t="s">
        <v>201</v>
      </c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</row>
    <row r="254" spans="1:19" ht="21" customHeight="1" x14ac:dyDescent="0.25">
      <c r="A254" s="53"/>
      <c r="B254" s="54" t="s">
        <v>653</v>
      </c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</row>
    <row r="255" spans="1:19" ht="42.75" customHeight="1" x14ac:dyDescent="0.25">
      <c r="A255" s="53"/>
      <c r="B255" s="47" t="s">
        <v>245</v>
      </c>
      <c r="C255" s="48" t="s">
        <v>977</v>
      </c>
      <c r="D255" s="48"/>
      <c r="E255" s="48"/>
      <c r="F255" s="48"/>
      <c r="G255" s="48"/>
      <c r="H255" s="48"/>
      <c r="I255" s="48"/>
      <c r="J255" s="49" t="s">
        <v>11</v>
      </c>
      <c r="K255" s="49" t="s">
        <v>907</v>
      </c>
      <c r="L255" s="49"/>
      <c r="M255" s="49" t="s">
        <v>201</v>
      </c>
      <c r="N255" s="49" t="s">
        <v>518</v>
      </c>
      <c r="O255" s="49" t="s">
        <v>17</v>
      </c>
      <c r="P255" s="49" t="s">
        <v>887</v>
      </c>
      <c r="Q255" s="49" t="s">
        <v>9</v>
      </c>
      <c r="R255" s="49"/>
      <c r="S255" s="51"/>
    </row>
    <row r="256" spans="1:19" ht="18.75" customHeight="1" x14ac:dyDescent="0.25">
      <c r="A256" s="53"/>
      <c r="B256" s="47"/>
      <c r="C256" s="36" t="s">
        <v>6</v>
      </c>
      <c r="D256" s="19">
        <f>SUM(D257:D260)</f>
        <v>10466.4</v>
      </c>
      <c r="E256" s="20">
        <f t="shared" ref="E256:G256" si="53">SUM(E257:E260)</f>
        <v>3495.7</v>
      </c>
      <c r="F256" s="20">
        <f t="shared" si="53"/>
        <v>3489</v>
      </c>
      <c r="G256" s="20">
        <f t="shared" si="53"/>
        <v>3481.7</v>
      </c>
      <c r="H256" s="20"/>
      <c r="I256" s="20"/>
      <c r="J256" s="49"/>
      <c r="K256" s="49"/>
      <c r="L256" s="49"/>
      <c r="M256" s="49"/>
      <c r="N256" s="49"/>
      <c r="O256" s="49"/>
      <c r="P256" s="49"/>
      <c r="Q256" s="49"/>
      <c r="R256" s="49"/>
      <c r="S256" s="51"/>
    </row>
    <row r="257" spans="1:19" ht="18.75" customHeight="1" x14ac:dyDescent="0.25">
      <c r="A257" s="53"/>
      <c r="B257" s="47"/>
      <c r="C257" s="36" t="s">
        <v>0</v>
      </c>
      <c r="D257" s="19">
        <f>SUM(E257:I257)</f>
        <v>10466.4</v>
      </c>
      <c r="E257" s="20">
        <v>3495.7</v>
      </c>
      <c r="F257" s="20">
        <v>3489</v>
      </c>
      <c r="G257" s="20">
        <v>3481.7</v>
      </c>
      <c r="H257" s="20"/>
      <c r="I257" s="20"/>
      <c r="J257" s="49"/>
      <c r="K257" s="49"/>
      <c r="L257" s="49"/>
      <c r="M257" s="49"/>
      <c r="N257" s="49"/>
      <c r="O257" s="49"/>
      <c r="P257" s="49"/>
      <c r="Q257" s="49"/>
      <c r="R257" s="49"/>
      <c r="S257" s="51"/>
    </row>
    <row r="258" spans="1:19" ht="18.75" customHeight="1" x14ac:dyDescent="0.25">
      <c r="A258" s="53"/>
      <c r="B258" s="47"/>
      <c r="C258" s="36" t="s">
        <v>1</v>
      </c>
      <c r="D258" s="19"/>
      <c r="E258" s="20"/>
      <c r="F258" s="20"/>
      <c r="G258" s="20"/>
      <c r="H258" s="20"/>
      <c r="I258" s="20"/>
      <c r="J258" s="49"/>
      <c r="K258" s="49"/>
      <c r="L258" s="49"/>
      <c r="M258" s="49"/>
      <c r="N258" s="49"/>
      <c r="O258" s="49"/>
      <c r="P258" s="49"/>
      <c r="Q258" s="49"/>
      <c r="R258" s="49"/>
      <c r="S258" s="51"/>
    </row>
    <row r="259" spans="1:19" ht="18.75" customHeight="1" x14ac:dyDescent="0.25">
      <c r="A259" s="53"/>
      <c r="B259" s="47"/>
      <c r="C259" s="36" t="s">
        <v>2</v>
      </c>
      <c r="D259" s="19"/>
      <c r="E259" s="20"/>
      <c r="F259" s="20"/>
      <c r="G259" s="20"/>
      <c r="H259" s="20"/>
      <c r="I259" s="20"/>
      <c r="J259" s="49"/>
      <c r="K259" s="49"/>
      <c r="L259" s="49"/>
      <c r="M259" s="49"/>
      <c r="N259" s="49"/>
      <c r="O259" s="49"/>
      <c r="P259" s="49"/>
      <c r="Q259" s="49"/>
      <c r="R259" s="49"/>
      <c r="S259" s="51"/>
    </row>
    <row r="260" spans="1:19" ht="18.75" customHeight="1" x14ac:dyDescent="0.25">
      <c r="A260" s="53"/>
      <c r="B260" s="47"/>
      <c r="C260" s="36" t="s">
        <v>3</v>
      </c>
      <c r="D260" s="19"/>
      <c r="E260" s="20"/>
      <c r="F260" s="20"/>
      <c r="G260" s="20"/>
      <c r="H260" s="20"/>
      <c r="I260" s="20"/>
      <c r="J260" s="49"/>
      <c r="K260" s="49"/>
      <c r="L260" s="49"/>
      <c r="M260" s="49"/>
      <c r="N260" s="49"/>
      <c r="O260" s="49"/>
      <c r="P260" s="49"/>
      <c r="Q260" s="49"/>
      <c r="R260" s="49"/>
      <c r="S260" s="51"/>
    </row>
    <row r="261" spans="1:19" ht="18.75" customHeight="1" x14ac:dyDescent="0.25">
      <c r="A261" s="52" t="s">
        <v>203</v>
      </c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</row>
    <row r="262" spans="1:19" ht="21" customHeight="1" x14ac:dyDescent="0.25">
      <c r="A262" s="53"/>
      <c r="B262" s="54" t="s">
        <v>653</v>
      </c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</row>
    <row r="263" spans="1:19" ht="42.75" customHeight="1" x14ac:dyDescent="0.25">
      <c r="A263" s="53"/>
      <c r="B263" s="47" t="s">
        <v>246</v>
      </c>
      <c r="C263" s="48" t="s">
        <v>204</v>
      </c>
      <c r="D263" s="48"/>
      <c r="E263" s="48"/>
      <c r="F263" s="48"/>
      <c r="G263" s="48"/>
      <c r="H263" s="48"/>
      <c r="I263" s="48"/>
      <c r="J263" s="49" t="s">
        <v>15</v>
      </c>
      <c r="K263" s="49" t="s">
        <v>907</v>
      </c>
      <c r="L263" s="49"/>
      <c r="M263" s="49" t="s">
        <v>203</v>
      </c>
      <c r="N263" s="50" t="s">
        <v>482</v>
      </c>
      <c r="O263" s="49" t="s">
        <v>17</v>
      </c>
      <c r="P263" s="49" t="s">
        <v>887</v>
      </c>
      <c r="Q263" s="49" t="s">
        <v>44</v>
      </c>
      <c r="R263" s="49"/>
      <c r="S263" s="51"/>
    </row>
    <row r="264" spans="1:19" ht="18" customHeight="1" x14ac:dyDescent="0.25">
      <c r="A264" s="53"/>
      <c r="B264" s="47"/>
      <c r="C264" s="18" t="s">
        <v>6</v>
      </c>
      <c r="D264" s="19">
        <f>SUM(D265:D268)</f>
        <v>49057.72</v>
      </c>
      <c r="E264" s="20">
        <f t="shared" ref="E264" si="54">SUM(E265:E268)</f>
        <v>49057.72</v>
      </c>
      <c r="F264" s="20"/>
      <c r="G264" s="20"/>
      <c r="H264" s="20"/>
      <c r="I264" s="20"/>
      <c r="J264" s="49"/>
      <c r="K264" s="49"/>
      <c r="L264" s="49"/>
      <c r="M264" s="49"/>
      <c r="N264" s="50"/>
      <c r="O264" s="49"/>
      <c r="P264" s="49"/>
      <c r="Q264" s="49"/>
      <c r="R264" s="49"/>
      <c r="S264" s="51"/>
    </row>
    <row r="265" spans="1:19" ht="18" customHeight="1" x14ac:dyDescent="0.25">
      <c r="A265" s="53"/>
      <c r="B265" s="47"/>
      <c r="C265" s="18" t="s">
        <v>0</v>
      </c>
      <c r="D265" s="19"/>
      <c r="E265" s="20"/>
      <c r="F265" s="20"/>
      <c r="G265" s="20"/>
      <c r="H265" s="20"/>
      <c r="I265" s="20"/>
      <c r="J265" s="49"/>
      <c r="K265" s="49"/>
      <c r="L265" s="49"/>
      <c r="M265" s="49"/>
      <c r="N265" s="50"/>
      <c r="O265" s="49"/>
      <c r="P265" s="49"/>
      <c r="Q265" s="49"/>
      <c r="R265" s="49"/>
      <c r="S265" s="51"/>
    </row>
    <row r="266" spans="1:19" ht="18" customHeight="1" x14ac:dyDescent="0.25">
      <c r="A266" s="53"/>
      <c r="B266" s="47"/>
      <c r="C266" s="18" t="s">
        <v>1</v>
      </c>
      <c r="D266" s="19">
        <f t="shared" ref="D266" si="55">SUM(E266:I266)</f>
        <v>49057.72</v>
      </c>
      <c r="E266" s="20">
        <v>49057.72</v>
      </c>
      <c r="F266" s="20"/>
      <c r="G266" s="20"/>
      <c r="H266" s="20"/>
      <c r="I266" s="20"/>
      <c r="J266" s="49"/>
      <c r="K266" s="49"/>
      <c r="L266" s="49"/>
      <c r="M266" s="49"/>
      <c r="N266" s="50"/>
      <c r="O266" s="49"/>
      <c r="P266" s="49"/>
      <c r="Q266" s="49"/>
      <c r="R266" s="49"/>
      <c r="S266" s="51"/>
    </row>
    <row r="267" spans="1:19" ht="18" customHeight="1" x14ac:dyDescent="0.25">
      <c r="A267" s="53"/>
      <c r="B267" s="47"/>
      <c r="C267" s="18" t="s">
        <v>2</v>
      </c>
      <c r="D267" s="19"/>
      <c r="E267" s="20"/>
      <c r="F267" s="20"/>
      <c r="G267" s="20"/>
      <c r="H267" s="20"/>
      <c r="I267" s="20"/>
      <c r="J267" s="49"/>
      <c r="K267" s="49"/>
      <c r="L267" s="49"/>
      <c r="M267" s="49"/>
      <c r="N267" s="50"/>
      <c r="O267" s="49"/>
      <c r="P267" s="49"/>
      <c r="Q267" s="49"/>
      <c r="R267" s="49"/>
      <c r="S267" s="51"/>
    </row>
    <row r="268" spans="1:19" ht="18" customHeight="1" x14ac:dyDescent="0.25">
      <c r="A268" s="53"/>
      <c r="B268" s="47"/>
      <c r="C268" s="18" t="s">
        <v>3</v>
      </c>
      <c r="D268" s="19"/>
      <c r="E268" s="20"/>
      <c r="F268" s="20"/>
      <c r="G268" s="20"/>
      <c r="H268" s="20"/>
      <c r="I268" s="20"/>
      <c r="J268" s="49"/>
      <c r="K268" s="49"/>
      <c r="L268" s="49"/>
      <c r="M268" s="49"/>
      <c r="N268" s="50"/>
      <c r="O268" s="49"/>
      <c r="P268" s="49"/>
      <c r="Q268" s="49"/>
      <c r="R268" s="49"/>
      <c r="S268" s="51"/>
    </row>
    <row r="269" spans="1:19" ht="16.5" customHeight="1" x14ac:dyDescent="0.25">
      <c r="A269" s="52" t="s">
        <v>23</v>
      </c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</row>
    <row r="270" spans="1:19" ht="21" customHeight="1" x14ac:dyDescent="0.25">
      <c r="A270" s="53"/>
      <c r="B270" s="54" t="s">
        <v>652</v>
      </c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</row>
    <row r="271" spans="1:19" ht="18.75" customHeight="1" x14ac:dyDescent="0.25">
      <c r="A271" s="53"/>
      <c r="B271" s="47" t="s">
        <v>247</v>
      </c>
      <c r="C271" s="48" t="s">
        <v>165</v>
      </c>
      <c r="D271" s="48"/>
      <c r="E271" s="48"/>
      <c r="F271" s="48"/>
      <c r="G271" s="48"/>
      <c r="H271" s="48"/>
      <c r="I271" s="48"/>
      <c r="J271" s="49" t="s">
        <v>16</v>
      </c>
      <c r="K271" s="55" t="s">
        <v>911</v>
      </c>
      <c r="L271" s="49" t="s">
        <v>379</v>
      </c>
      <c r="M271" s="49" t="s">
        <v>469</v>
      </c>
      <c r="N271" s="50" t="s">
        <v>928</v>
      </c>
      <c r="O271" s="49" t="s">
        <v>17</v>
      </c>
      <c r="P271" s="49" t="s">
        <v>18</v>
      </c>
      <c r="Q271" s="49" t="s">
        <v>9</v>
      </c>
      <c r="R271" s="49"/>
      <c r="S271" s="51"/>
    </row>
    <row r="272" spans="1:19" ht="18" customHeight="1" x14ac:dyDescent="0.25">
      <c r="A272" s="53"/>
      <c r="B272" s="47"/>
      <c r="C272" s="18" t="s">
        <v>6</v>
      </c>
      <c r="D272" s="19">
        <f>SUM(D273:D276)</f>
        <v>13620</v>
      </c>
      <c r="E272" s="20">
        <f t="shared" ref="E272" si="56">SUM(E273:E276)</f>
        <v>13620</v>
      </c>
      <c r="F272" s="20"/>
      <c r="G272" s="20"/>
      <c r="H272" s="20"/>
      <c r="I272" s="20"/>
      <c r="J272" s="49"/>
      <c r="K272" s="55"/>
      <c r="L272" s="49"/>
      <c r="M272" s="49"/>
      <c r="N272" s="50"/>
      <c r="O272" s="49"/>
      <c r="P272" s="49"/>
      <c r="Q272" s="49"/>
      <c r="R272" s="49"/>
      <c r="S272" s="51"/>
    </row>
    <row r="273" spans="1:19" ht="18" customHeight="1" x14ac:dyDescent="0.25">
      <c r="A273" s="53"/>
      <c r="B273" s="47"/>
      <c r="C273" s="18" t="s">
        <v>0</v>
      </c>
      <c r="D273" s="19"/>
      <c r="E273" s="20"/>
      <c r="F273" s="20"/>
      <c r="G273" s="20"/>
      <c r="H273" s="20"/>
      <c r="I273" s="20"/>
      <c r="J273" s="49"/>
      <c r="K273" s="55"/>
      <c r="L273" s="49"/>
      <c r="M273" s="49"/>
      <c r="N273" s="50"/>
      <c r="O273" s="49"/>
      <c r="P273" s="49"/>
      <c r="Q273" s="49"/>
      <c r="R273" s="49"/>
      <c r="S273" s="51"/>
    </row>
    <row r="274" spans="1:19" ht="18" customHeight="1" x14ac:dyDescent="0.25">
      <c r="A274" s="53"/>
      <c r="B274" s="47"/>
      <c r="C274" s="18" t="s">
        <v>1</v>
      </c>
      <c r="D274" s="19">
        <f t="shared" ref="D274" si="57">SUM(E274:I274)</f>
        <v>13620</v>
      </c>
      <c r="E274" s="20">
        <f>18620-5000</f>
        <v>13620</v>
      </c>
      <c r="F274" s="20"/>
      <c r="G274" s="20"/>
      <c r="H274" s="20"/>
      <c r="I274" s="20"/>
      <c r="J274" s="49"/>
      <c r="K274" s="55"/>
      <c r="L274" s="49"/>
      <c r="M274" s="49"/>
      <c r="N274" s="50"/>
      <c r="O274" s="49"/>
      <c r="P274" s="49"/>
      <c r="Q274" s="49"/>
      <c r="R274" s="49"/>
      <c r="S274" s="51"/>
    </row>
    <row r="275" spans="1:19" ht="18" customHeight="1" x14ac:dyDescent="0.25">
      <c r="A275" s="53"/>
      <c r="B275" s="47"/>
      <c r="C275" s="18" t="s">
        <v>2</v>
      </c>
      <c r="D275" s="19"/>
      <c r="E275" s="20"/>
      <c r="F275" s="20"/>
      <c r="G275" s="20"/>
      <c r="H275" s="20"/>
      <c r="I275" s="20"/>
      <c r="J275" s="49"/>
      <c r="K275" s="55"/>
      <c r="L275" s="49"/>
      <c r="M275" s="49"/>
      <c r="N275" s="50"/>
      <c r="O275" s="49"/>
      <c r="P275" s="49"/>
      <c r="Q275" s="49"/>
      <c r="R275" s="49"/>
      <c r="S275" s="51"/>
    </row>
    <row r="276" spans="1:19" ht="18" customHeight="1" x14ac:dyDescent="0.25">
      <c r="A276" s="53"/>
      <c r="B276" s="47"/>
      <c r="C276" s="18" t="s">
        <v>3</v>
      </c>
      <c r="D276" s="19"/>
      <c r="E276" s="20"/>
      <c r="F276" s="20"/>
      <c r="G276" s="20"/>
      <c r="H276" s="20"/>
      <c r="I276" s="20"/>
      <c r="J276" s="49"/>
      <c r="K276" s="55"/>
      <c r="L276" s="49"/>
      <c r="M276" s="49"/>
      <c r="N276" s="50"/>
      <c r="O276" s="49"/>
      <c r="P276" s="49"/>
      <c r="Q276" s="49"/>
      <c r="R276" s="49"/>
      <c r="S276" s="51"/>
    </row>
    <row r="277" spans="1:19" ht="18.75" customHeight="1" x14ac:dyDescent="0.25">
      <c r="A277" s="52" t="s">
        <v>23</v>
      </c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</row>
    <row r="278" spans="1:19" ht="19.5" customHeight="1" x14ac:dyDescent="0.25">
      <c r="A278" s="53"/>
      <c r="B278" s="54" t="s">
        <v>652</v>
      </c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</row>
    <row r="279" spans="1:19" ht="18.75" customHeight="1" x14ac:dyDescent="0.25">
      <c r="A279" s="53"/>
      <c r="B279" s="47" t="s">
        <v>457</v>
      </c>
      <c r="C279" s="48" t="s">
        <v>166</v>
      </c>
      <c r="D279" s="48"/>
      <c r="E279" s="48"/>
      <c r="F279" s="48"/>
      <c r="G279" s="48"/>
      <c r="H279" s="48"/>
      <c r="I279" s="48"/>
      <c r="J279" s="49" t="s">
        <v>16</v>
      </c>
      <c r="K279" s="55" t="s">
        <v>911</v>
      </c>
      <c r="L279" s="49" t="s">
        <v>585</v>
      </c>
      <c r="M279" s="49" t="s">
        <v>469</v>
      </c>
      <c r="N279" s="50" t="s">
        <v>945</v>
      </c>
      <c r="O279" s="49" t="s">
        <v>17</v>
      </c>
      <c r="P279" s="49" t="s">
        <v>18</v>
      </c>
      <c r="Q279" s="49" t="s">
        <v>9</v>
      </c>
      <c r="R279" s="49"/>
      <c r="S279" s="51"/>
    </row>
    <row r="280" spans="1:19" ht="18" customHeight="1" x14ac:dyDescent="0.25">
      <c r="A280" s="53"/>
      <c r="B280" s="47"/>
      <c r="C280" s="18" t="s">
        <v>6</v>
      </c>
      <c r="D280" s="19">
        <f>SUM(D281:D284)</f>
        <v>13367.32</v>
      </c>
      <c r="E280" s="20">
        <f t="shared" ref="E280" si="58">SUM(E281:E284)</f>
        <v>13367.32</v>
      </c>
      <c r="F280" s="20"/>
      <c r="G280" s="20"/>
      <c r="H280" s="20"/>
      <c r="I280" s="20"/>
      <c r="J280" s="49"/>
      <c r="K280" s="55"/>
      <c r="L280" s="49"/>
      <c r="M280" s="49"/>
      <c r="N280" s="50"/>
      <c r="O280" s="49"/>
      <c r="P280" s="49"/>
      <c r="Q280" s="49"/>
      <c r="R280" s="49"/>
      <c r="S280" s="51"/>
    </row>
    <row r="281" spans="1:19" ht="18" customHeight="1" x14ac:dyDescent="0.25">
      <c r="A281" s="53"/>
      <c r="B281" s="47"/>
      <c r="C281" s="18" t="s">
        <v>0</v>
      </c>
      <c r="D281" s="19"/>
      <c r="E281" s="20"/>
      <c r="F281" s="20"/>
      <c r="G281" s="20"/>
      <c r="H281" s="20"/>
      <c r="I281" s="20"/>
      <c r="J281" s="49"/>
      <c r="K281" s="55"/>
      <c r="L281" s="49"/>
      <c r="M281" s="49"/>
      <c r="N281" s="50"/>
      <c r="O281" s="49"/>
      <c r="P281" s="49"/>
      <c r="Q281" s="49"/>
      <c r="R281" s="49"/>
      <c r="S281" s="51"/>
    </row>
    <row r="282" spans="1:19" ht="18" customHeight="1" x14ac:dyDescent="0.25">
      <c r="A282" s="53"/>
      <c r="B282" s="47"/>
      <c r="C282" s="18" t="s">
        <v>1</v>
      </c>
      <c r="D282" s="19">
        <f t="shared" ref="D282" si="59">SUM(E282:I282)</f>
        <v>13367.32</v>
      </c>
      <c r="E282" s="20">
        <v>13367.32</v>
      </c>
      <c r="F282" s="20"/>
      <c r="G282" s="20"/>
      <c r="H282" s="20"/>
      <c r="I282" s="20"/>
      <c r="J282" s="49"/>
      <c r="K282" s="55"/>
      <c r="L282" s="49"/>
      <c r="M282" s="49"/>
      <c r="N282" s="50"/>
      <c r="O282" s="49"/>
      <c r="P282" s="49"/>
      <c r="Q282" s="49"/>
      <c r="R282" s="49"/>
      <c r="S282" s="51"/>
    </row>
    <row r="283" spans="1:19" ht="18" customHeight="1" x14ac:dyDescent="0.25">
      <c r="A283" s="53"/>
      <c r="B283" s="47"/>
      <c r="C283" s="18" t="s">
        <v>2</v>
      </c>
      <c r="D283" s="19"/>
      <c r="E283" s="20"/>
      <c r="F283" s="20"/>
      <c r="G283" s="20"/>
      <c r="H283" s="20"/>
      <c r="I283" s="20"/>
      <c r="J283" s="49"/>
      <c r="K283" s="55"/>
      <c r="L283" s="49"/>
      <c r="M283" s="49"/>
      <c r="N283" s="50"/>
      <c r="O283" s="49"/>
      <c r="P283" s="49"/>
      <c r="Q283" s="49"/>
      <c r="R283" s="49"/>
      <c r="S283" s="51"/>
    </row>
    <row r="284" spans="1:19" ht="18" customHeight="1" x14ac:dyDescent="0.25">
      <c r="A284" s="53"/>
      <c r="B284" s="47"/>
      <c r="C284" s="18" t="s">
        <v>3</v>
      </c>
      <c r="D284" s="19"/>
      <c r="E284" s="20"/>
      <c r="F284" s="20"/>
      <c r="G284" s="20"/>
      <c r="H284" s="20"/>
      <c r="I284" s="20"/>
      <c r="J284" s="49"/>
      <c r="K284" s="55"/>
      <c r="L284" s="49"/>
      <c r="M284" s="49"/>
      <c r="N284" s="50"/>
      <c r="O284" s="49"/>
      <c r="P284" s="49"/>
      <c r="Q284" s="49"/>
      <c r="R284" s="49"/>
      <c r="S284" s="51"/>
    </row>
    <row r="285" spans="1:19" ht="18.75" customHeight="1" x14ac:dyDescent="0.25">
      <c r="A285" s="52" t="s">
        <v>458</v>
      </c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</row>
    <row r="286" spans="1:19" ht="21" customHeight="1" x14ac:dyDescent="0.25">
      <c r="A286" s="53"/>
      <c r="B286" s="54" t="s">
        <v>651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</row>
    <row r="287" spans="1:19" ht="18.75" customHeight="1" x14ac:dyDescent="0.25">
      <c r="A287" s="53"/>
      <c r="B287" s="47" t="s">
        <v>679</v>
      </c>
      <c r="C287" s="48" t="s">
        <v>459</v>
      </c>
      <c r="D287" s="48"/>
      <c r="E287" s="48"/>
      <c r="F287" s="48"/>
      <c r="G287" s="48"/>
      <c r="H287" s="48"/>
      <c r="I287" s="48"/>
      <c r="J287" s="49" t="s">
        <v>15</v>
      </c>
      <c r="K287" s="49" t="s">
        <v>914</v>
      </c>
      <c r="L287" s="49" t="s">
        <v>585</v>
      </c>
      <c r="M287" s="49" t="s">
        <v>682</v>
      </c>
      <c r="N287" s="50" t="s">
        <v>483</v>
      </c>
      <c r="O287" s="49" t="s">
        <v>17</v>
      </c>
      <c r="P287" s="49" t="s">
        <v>13</v>
      </c>
      <c r="Q287" s="49" t="s">
        <v>44</v>
      </c>
      <c r="R287" s="49"/>
      <c r="S287" s="51"/>
    </row>
    <row r="288" spans="1:19" ht="18" customHeight="1" x14ac:dyDescent="0.25">
      <c r="A288" s="53"/>
      <c r="B288" s="47"/>
      <c r="C288" s="18" t="s">
        <v>6</v>
      </c>
      <c r="D288" s="19">
        <f>SUM(D289:D292)</f>
        <v>5200</v>
      </c>
      <c r="E288" s="20">
        <f t="shared" ref="E288" si="60">SUM(E289:E292)</f>
        <v>5200</v>
      </c>
      <c r="F288" s="20"/>
      <c r="G288" s="20"/>
      <c r="H288" s="20"/>
      <c r="I288" s="20"/>
      <c r="J288" s="49"/>
      <c r="K288" s="49"/>
      <c r="L288" s="49"/>
      <c r="M288" s="49"/>
      <c r="N288" s="50"/>
      <c r="O288" s="49"/>
      <c r="P288" s="49"/>
      <c r="Q288" s="49"/>
      <c r="R288" s="49"/>
      <c r="S288" s="51"/>
    </row>
    <row r="289" spans="1:19" ht="18" customHeight="1" x14ac:dyDescent="0.25">
      <c r="A289" s="53"/>
      <c r="B289" s="47"/>
      <c r="C289" s="18" t="s">
        <v>0</v>
      </c>
      <c r="D289" s="19"/>
      <c r="E289" s="20"/>
      <c r="F289" s="20"/>
      <c r="G289" s="20"/>
      <c r="H289" s="20"/>
      <c r="I289" s="20"/>
      <c r="J289" s="49"/>
      <c r="K289" s="49"/>
      <c r="L289" s="49"/>
      <c r="M289" s="49"/>
      <c r="N289" s="50"/>
      <c r="O289" s="49"/>
      <c r="P289" s="49"/>
      <c r="Q289" s="49"/>
      <c r="R289" s="49"/>
      <c r="S289" s="51"/>
    </row>
    <row r="290" spans="1:19" ht="18" customHeight="1" x14ac:dyDescent="0.25">
      <c r="A290" s="53"/>
      <c r="B290" s="47"/>
      <c r="C290" s="18" t="s">
        <v>1</v>
      </c>
      <c r="D290" s="19">
        <f t="shared" ref="D290" si="61">SUM(E290:I290)</f>
        <v>5200</v>
      </c>
      <c r="E290" s="20">
        <v>5200</v>
      </c>
      <c r="F290" s="20"/>
      <c r="G290" s="20"/>
      <c r="H290" s="20"/>
      <c r="I290" s="20"/>
      <c r="J290" s="49"/>
      <c r="K290" s="49"/>
      <c r="L290" s="49"/>
      <c r="M290" s="49"/>
      <c r="N290" s="50"/>
      <c r="O290" s="49"/>
      <c r="P290" s="49"/>
      <c r="Q290" s="49"/>
      <c r="R290" s="49"/>
      <c r="S290" s="51"/>
    </row>
    <row r="291" spans="1:19" ht="18" customHeight="1" x14ac:dyDescent="0.25">
      <c r="A291" s="53"/>
      <c r="B291" s="47"/>
      <c r="C291" s="18" t="s">
        <v>2</v>
      </c>
      <c r="D291" s="19"/>
      <c r="E291" s="20"/>
      <c r="F291" s="20"/>
      <c r="G291" s="20"/>
      <c r="H291" s="20"/>
      <c r="I291" s="20"/>
      <c r="J291" s="49"/>
      <c r="K291" s="49"/>
      <c r="L291" s="49"/>
      <c r="M291" s="49"/>
      <c r="N291" s="50"/>
      <c r="O291" s="49"/>
      <c r="P291" s="49"/>
      <c r="Q291" s="49"/>
      <c r="R291" s="49"/>
      <c r="S291" s="51"/>
    </row>
    <row r="292" spans="1:19" ht="18" customHeight="1" x14ac:dyDescent="0.25">
      <c r="A292" s="53"/>
      <c r="B292" s="47"/>
      <c r="C292" s="18" t="s">
        <v>3</v>
      </c>
      <c r="D292" s="19"/>
      <c r="E292" s="20"/>
      <c r="F292" s="20"/>
      <c r="G292" s="20"/>
      <c r="H292" s="20"/>
      <c r="I292" s="20"/>
      <c r="J292" s="49"/>
      <c r="K292" s="49"/>
      <c r="L292" s="49"/>
      <c r="M292" s="49"/>
      <c r="N292" s="50"/>
      <c r="O292" s="49"/>
      <c r="P292" s="49"/>
      <c r="Q292" s="49"/>
      <c r="R292" s="49"/>
      <c r="S292" s="51"/>
    </row>
    <row r="293" spans="1:19" ht="18.75" customHeight="1" x14ac:dyDescent="0.25">
      <c r="A293" s="52" t="s">
        <v>458</v>
      </c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</row>
    <row r="294" spans="1:19" ht="21" customHeight="1" x14ac:dyDescent="0.25">
      <c r="A294" s="53"/>
      <c r="B294" s="54" t="s">
        <v>652</v>
      </c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</row>
    <row r="295" spans="1:19" ht="31.5" customHeight="1" x14ac:dyDescent="0.25">
      <c r="A295" s="53"/>
      <c r="B295" s="47" t="s">
        <v>980</v>
      </c>
      <c r="C295" s="48" t="s">
        <v>680</v>
      </c>
      <c r="D295" s="48"/>
      <c r="E295" s="48"/>
      <c r="F295" s="48"/>
      <c r="G295" s="48"/>
      <c r="H295" s="48"/>
      <c r="I295" s="48"/>
      <c r="J295" s="49" t="s">
        <v>15</v>
      </c>
      <c r="K295" s="49" t="s">
        <v>915</v>
      </c>
      <c r="L295" s="49" t="s">
        <v>585</v>
      </c>
      <c r="M295" s="49" t="s">
        <v>681</v>
      </c>
      <c r="N295" s="50" t="s">
        <v>683</v>
      </c>
      <c r="O295" s="49" t="s">
        <v>17</v>
      </c>
      <c r="P295" s="49" t="s">
        <v>13</v>
      </c>
      <c r="Q295" s="49" t="s">
        <v>44</v>
      </c>
      <c r="R295" s="49"/>
      <c r="S295" s="51"/>
    </row>
    <row r="296" spans="1:19" ht="18" customHeight="1" x14ac:dyDescent="0.25">
      <c r="A296" s="53"/>
      <c r="B296" s="47"/>
      <c r="C296" s="24" t="s">
        <v>6</v>
      </c>
      <c r="D296" s="19">
        <f>SUM(D297:D300)</f>
        <v>120</v>
      </c>
      <c r="E296" s="20">
        <f t="shared" ref="E296" si="62">SUM(E297:E300)</f>
        <v>120</v>
      </c>
      <c r="F296" s="20"/>
      <c r="G296" s="20"/>
      <c r="H296" s="20"/>
      <c r="I296" s="20"/>
      <c r="J296" s="49"/>
      <c r="K296" s="49"/>
      <c r="L296" s="49"/>
      <c r="M296" s="49"/>
      <c r="N296" s="50"/>
      <c r="O296" s="49"/>
      <c r="P296" s="49"/>
      <c r="Q296" s="49"/>
      <c r="R296" s="49"/>
      <c r="S296" s="51"/>
    </row>
    <row r="297" spans="1:19" ht="18" customHeight="1" x14ac:dyDescent="0.25">
      <c r="A297" s="53"/>
      <c r="B297" s="47"/>
      <c r="C297" s="24" t="s">
        <v>0</v>
      </c>
      <c r="D297" s="19"/>
      <c r="E297" s="20"/>
      <c r="F297" s="20"/>
      <c r="G297" s="20"/>
      <c r="H297" s="20"/>
      <c r="I297" s="20"/>
      <c r="J297" s="49"/>
      <c r="K297" s="49"/>
      <c r="L297" s="49"/>
      <c r="M297" s="49"/>
      <c r="N297" s="50"/>
      <c r="O297" s="49"/>
      <c r="P297" s="49"/>
      <c r="Q297" s="49"/>
      <c r="R297" s="49"/>
      <c r="S297" s="51"/>
    </row>
    <row r="298" spans="1:19" ht="18" customHeight="1" x14ac:dyDescent="0.25">
      <c r="A298" s="53"/>
      <c r="B298" s="47"/>
      <c r="C298" s="24" t="s">
        <v>1</v>
      </c>
      <c r="D298" s="19">
        <f t="shared" ref="D298" si="63">SUM(E298:I298)</f>
        <v>120</v>
      </c>
      <c r="E298" s="20">
        <v>120</v>
      </c>
      <c r="F298" s="20"/>
      <c r="G298" s="20"/>
      <c r="H298" s="20"/>
      <c r="I298" s="20"/>
      <c r="J298" s="49"/>
      <c r="K298" s="49"/>
      <c r="L298" s="49"/>
      <c r="M298" s="49"/>
      <c r="N298" s="50"/>
      <c r="O298" s="49"/>
      <c r="P298" s="49"/>
      <c r="Q298" s="49"/>
      <c r="R298" s="49"/>
      <c r="S298" s="51"/>
    </row>
    <row r="299" spans="1:19" ht="18" customHeight="1" x14ac:dyDescent="0.25">
      <c r="A299" s="53"/>
      <c r="B299" s="47"/>
      <c r="C299" s="24" t="s">
        <v>2</v>
      </c>
      <c r="D299" s="19"/>
      <c r="E299" s="20"/>
      <c r="F299" s="20"/>
      <c r="G299" s="20"/>
      <c r="H299" s="20"/>
      <c r="I299" s="20"/>
      <c r="J299" s="49"/>
      <c r="K299" s="49"/>
      <c r="L299" s="49"/>
      <c r="M299" s="49"/>
      <c r="N299" s="50"/>
      <c r="O299" s="49"/>
      <c r="P299" s="49"/>
      <c r="Q299" s="49"/>
      <c r="R299" s="49"/>
      <c r="S299" s="51"/>
    </row>
    <row r="300" spans="1:19" ht="18" customHeight="1" x14ac:dyDescent="0.25">
      <c r="A300" s="53"/>
      <c r="B300" s="47"/>
      <c r="C300" s="24" t="s">
        <v>3</v>
      </c>
      <c r="D300" s="19"/>
      <c r="E300" s="20"/>
      <c r="F300" s="20"/>
      <c r="G300" s="20"/>
      <c r="H300" s="20"/>
      <c r="I300" s="20"/>
      <c r="J300" s="49"/>
      <c r="K300" s="49"/>
      <c r="L300" s="49"/>
      <c r="M300" s="49"/>
      <c r="N300" s="50"/>
      <c r="O300" s="49"/>
      <c r="P300" s="49"/>
      <c r="Q300" s="49"/>
      <c r="R300" s="49"/>
      <c r="S300" s="51"/>
    </row>
    <row r="301" spans="1:19" ht="21" customHeight="1" x14ac:dyDescent="0.25">
      <c r="A301" s="68" t="s">
        <v>248</v>
      </c>
      <c r="B301" s="69" t="s">
        <v>119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</row>
    <row r="302" spans="1:19" ht="18" customHeight="1" x14ac:dyDescent="0.25">
      <c r="A302" s="68"/>
      <c r="B302" s="66" t="s">
        <v>6</v>
      </c>
      <c r="C302" s="66"/>
      <c r="D302" s="21">
        <f t="shared" ref="D302" si="64">SUM(D303:D306)</f>
        <v>6083382.1762100011</v>
      </c>
      <c r="E302" s="22">
        <f>E310+E318+E326+E334+E342+E350+E358+E366+E374+E382+E390+E398+E406+E414+E422+E430+E438+E446+E454+E462+E470+E478+E486+E494+E502+E510+E518+E526+E534+E542+E550+E558+E566+E574+E582+E590+E598+E606+E614+E622+E630+E638+E646+E654+E662</f>
        <v>3965349.3962100013</v>
      </c>
      <c r="F302" s="22">
        <f t="shared" ref="F302:G302" si="65">F310+F318+F326+F334+F342+F350+F358+F366+F374+F382+F390+F398+F406+F414+F422+F430+F438+F446+F454+F462+F470+F478+F486+F494+F502+F510+F518+F526+F534+F542+F550+F558+F566+F574+F582+F590+F598+F606+F614+F622+F630+F638+F646+F654+F662</f>
        <v>1565985.78</v>
      </c>
      <c r="G302" s="22">
        <f t="shared" si="65"/>
        <v>552047</v>
      </c>
      <c r="H302" s="22"/>
      <c r="I302" s="22"/>
      <c r="J302" s="23"/>
      <c r="K302" s="23"/>
      <c r="L302" s="23"/>
      <c r="M302" s="23"/>
      <c r="N302" s="23"/>
      <c r="O302" s="23"/>
      <c r="P302" s="23"/>
      <c r="Q302" s="23"/>
      <c r="R302" s="23"/>
      <c r="S302" s="23"/>
    </row>
    <row r="303" spans="1:19" ht="18" customHeight="1" x14ac:dyDescent="0.25">
      <c r="A303" s="68"/>
      <c r="B303" s="66" t="s">
        <v>0</v>
      </c>
      <c r="C303" s="66"/>
      <c r="D303" s="21">
        <f>SUM(E303:I303)</f>
        <v>2680480.3962300001</v>
      </c>
      <c r="E303" s="22">
        <f t="shared" ref="E303:G306" si="66">E311+E319+E327+E335+E343+E351+E359+E367+E375+E383+E391+E399+E407+E415+E423+E431+E439+E447+E455+E463+E471+E479+E487+E495+E503+E511+E519+E527+E535+E543+E551+E559+E567+E575+E583+E591+E599+E607+E615+E623+E631+E639+E647+E655+E663</f>
        <v>1524904.59623</v>
      </c>
      <c r="F303" s="22">
        <f t="shared" si="66"/>
        <v>1140335</v>
      </c>
      <c r="G303" s="22">
        <f t="shared" si="66"/>
        <v>15240.8</v>
      </c>
      <c r="H303" s="22"/>
      <c r="I303" s="22"/>
      <c r="J303" s="23"/>
      <c r="K303" s="23"/>
      <c r="L303" s="23"/>
      <c r="M303" s="23"/>
      <c r="N303" s="23"/>
      <c r="O303" s="23"/>
      <c r="P303" s="23"/>
      <c r="Q303" s="23"/>
      <c r="R303" s="23"/>
      <c r="S303" s="23"/>
    </row>
    <row r="304" spans="1:19" ht="18" customHeight="1" x14ac:dyDescent="0.25">
      <c r="A304" s="68"/>
      <c r="B304" s="66" t="s">
        <v>1</v>
      </c>
      <c r="C304" s="66"/>
      <c r="D304" s="21">
        <f>SUM(E304:I304)</f>
        <v>3190066.2003600011</v>
      </c>
      <c r="E304" s="22">
        <f t="shared" si="66"/>
        <v>2228181.1903600008</v>
      </c>
      <c r="F304" s="22">
        <f t="shared" si="66"/>
        <v>425078.81</v>
      </c>
      <c r="G304" s="22">
        <f t="shared" si="66"/>
        <v>536806.19999999995</v>
      </c>
      <c r="H304" s="22"/>
      <c r="I304" s="22"/>
      <c r="J304" s="23"/>
      <c r="K304" s="23"/>
      <c r="L304" s="23"/>
      <c r="M304" s="23"/>
      <c r="N304" s="23"/>
      <c r="O304" s="23"/>
      <c r="P304" s="23"/>
      <c r="Q304" s="23"/>
      <c r="R304" s="23"/>
      <c r="S304" s="23"/>
    </row>
    <row r="305" spans="1:19" ht="18" customHeight="1" x14ac:dyDescent="0.25">
      <c r="A305" s="68"/>
      <c r="B305" s="66" t="s">
        <v>2</v>
      </c>
      <c r="C305" s="66"/>
      <c r="D305" s="21">
        <f>SUM(E305:I305)</f>
        <v>24067.20217</v>
      </c>
      <c r="E305" s="22">
        <f t="shared" si="66"/>
        <v>23495.232169999999</v>
      </c>
      <c r="F305" s="22">
        <f t="shared" si="66"/>
        <v>571.97</v>
      </c>
      <c r="G305" s="22"/>
      <c r="H305" s="22"/>
      <c r="I305" s="22"/>
      <c r="J305" s="23"/>
      <c r="K305" s="23"/>
      <c r="L305" s="23"/>
      <c r="M305" s="23"/>
      <c r="N305" s="23"/>
      <c r="O305" s="23"/>
      <c r="P305" s="23"/>
      <c r="Q305" s="23"/>
      <c r="R305" s="23"/>
      <c r="S305" s="23"/>
    </row>
    <row r="306" spans="1:19" ht="18" customHeight="1" x14ac:dyDescent="0.25">
      <c r="A306" s="68"/>
      <c r="B306" s="66" t="s">
        <v>3</v>
      </c>
      <c r="C306" s="66"/>
      <c r="D306" s="21">
        <f>SUM(E306:I306)</f>
        <v>188768.37745</v>
      </c>
      <c r="E306" s="22">
        <f t="shared" si="66"/>
        <v>188768.37745</v>
      </c>
      <c r="F306" s="22"/>
      <c r="G306" s="22"/>
      <c r="H306" s="22"/>
      <c r="I306" s="22"/>
      <c r="J306" s="23"/>
      <c r="K306" s="23"/>
      <c r="L306" s="23"/>
      <c r="M306" s="23"/>
      <c r="N306" s="23"/>
      <c r="O306" s="23"/>
      <c r="P306" s="23"/>
      <c r="Q306" s="23"/>
      <c r="R306" s="23"/>
      <c r="S306" s="23"/>
    </row>
    <row r="307" spans="1:19" ht="18.75" customHeight="1" x14ac:dyDescent="0.25">
      <c r="A307" s="52" t="s">
        <v>23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</row>
    <row r="308" spans="1:19" ht="21" customHeight="1" x14ac:dyDescent="0.25">
      <c r="A308" s="53"/>
      <c r="B308" s="54" t="s">
        <v>643</v>
      </c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</row>
    <row r="309" spans="1:19" ht="18.75" customHeight="1" x14ac:dyDescent="0.25">
      <c r="A309" s="53"/>
      <c r="B309" s="47" t="s">
        <v>249</v>
      </c>
      <c r="C309" s="48" t="s">
        <v>156</v>
      </c>
      <c r="D309" s="48"/>
      <c r="E309" s="48"/>
      <c r="F309" s="48"/>
      <c r="G309" s="48"/>
      <c r="H309" s="48"/>
      <c r="I309" s="48"/>
      <c r="J309" s="49" t="s">
        <v>16</v>
      </c>
      <c r="K309" s="49" t="s">
        <v>911</v>
      </c>
      <c r="L309" s="49" t="s">
        <v>32</v>
      </c>
      <c r="M309" s="49" t="s">
        <v>469</v>
      </c>
      <c r="N309" s="50" t="s">
        <v>485</v>
      </c>
      <c r="O309" s="49" t="s">
        <v>17</v>
      </c>
      <c r="P309" s="49" t="s">
        <v>13</v>
      </c>
      <c r="Q309" s="49" t="s">
        <v>9</v>
      </c>
      <c r="R309" s="49"/>
      <c r="S309" s="51" t="s">
        <v>831</v>
      </c>
    </row>
    <row r="310" spans="1:19" ht="18" customHeight="1" x14ac:dyDescent="0.25">
      <c r="A310" s="53"/>
      <c r="B310" s="47"/>
      <c r="C310" s="18" t="s">
        <v>6</v>
      </c>
      <c r="D310" s="19">
        <f t="shared" ref="D310:E310" si="67">SUM(D311:D314)</f>
        <v>178000</v>
      </c>
      <c r="E310" s="20">
        <f t="shared" si="67"/>
        <v>178000</v>
      </c>
      <c r="F310" s="20"/>
      <c r="G310" s="20"/>
      <c r="H310" s="20"/>
      <c r="I310" s="20"/>
      <c r="J310" s="49"/>
      <c r="K310" s="49"/>
      <c r="L310" s="49"/>
      <c r="M310" s="49"/>
      <c r="N310" s="50"/>
      <c r="O310" s="49"/>
      <c r="P310" s="49"/>
      <c r="Q310" s="49"/>
      <c r="R310" s="49"/>
      <c r="S310" s="51"/>
    </row>
    <row r="311" spans="1:19" ht="18" customHeight="1" x14ac:dyDescent="0.25">
      <c r="A311" s="53"/>
      <c r="B311" s="47"/>
      <c r="C311" s="18" t="s">
        <v>0</v>
      </c>
      <c r="D311" s="19"/>
      <c r="E311" s="20"/>
      <c r="F311" s="20"/>
      <c r="G311" s="20"/>
      <c r="H311" s="20"/>
      <c r="I311" s="20"/>
      <c r="J311" s="49"/>
      <c r="K311" s="49"/>
      <c r="L311" s="49"/>
      <c r="M311" s="49"/>
      <c r="N311" s="50"/>
      <c r="O311" s="49"/>
      <c r="P311" s="49"/>
      <c r="Q311" s="49"/>
      <c r="R311" s="49"/>
      <c r="S311" s="51"/>
    </row>
    <row r="312" spans="1:19" ht="18" customHeight="1" x14ac:dyDescent="0.25">
      <c r="A312" s="53"/>
      <c r="B312" s="47"/>
      <c r="C312" s="18" t="s">
        <v>1</v>
      </c>
      <c r="D312" s="19">
        <f t="shared" ref="D312" si="68">SUM(E312:I312)</f>
        <v>178000</v>
      </c>
      <c r="E312" s="20">
        <v>178000</v>
      </c>
      <c r="F312" s="20"/>
      <c r="G312" s="20"/>
      <c r="H312" s="20"/>
      <c r="I312" s="20"/>
      <c r="J312" s="49"/>
      <c r="K312" s="49"/>
      <c r="L312" s="49"/>
      <c r="M312" s="49"/>
      <c r="N312" s="50"/>
      <c r="O312" s="49"/>
      <c r="P312" s="49"/>
      <c r="Q312" s="49"/>
      <c r="R312" s="49"/>
      <c r="S312" s="51"/>
    </row>
    <row r="313" spans="1:19" ht="18" customHeight="1" x14ac:dyDescent="0.25">
      <c r="A313" s="53"/>
      <c r="B313" s="47"/>
      <c r="C313" s="18" t="s">
        <v>2</v>
      </c>
      <c r="D313" s="19"/>
      <c r="E313" s="20"/>
      <c r="F313" s="20"/>
      <c r="G313" s="20"/>
      <c r="H313" s="20"/>
      <c r="I313" s="20"/>
      <c r="J313" s="49"/>
      <c r="K313" s="49"/>
      <c r="L313" s="49"/>
      <c r="M313" s="49"/>
      <c r="N313" s="50"/>
      <c r="O313" s="49"/>
      <c r="P313" s="49"/>
      <c r="Q313" s="49"/>
      <c r="R313" s="49"/>
      <c r="S313" s="51"/>
    </row>
    <row r="314" spans="1:19" ht="18" customHeight="1" x14ac:dyDescent="0.25">
      <c r="A314" s="53"/>
      <c r="B314" s="47"/>
      <c r="C314" s="18" t="s">
        <v>3</v>
      </c>
      <c r="D314" s="19"/>
      <c r="E314" s="20"/>
      <c r="F314" s="20"/>
      <c r="G314" s="20"/>
      <c r="H314" s="20"/>
      <c r="I314" s="20"/>
      <c r="J314" s="49"/>
      <c r="K314" s="49"/>
      <c r="L314" s="49"/>
      <c r="M314" s="49"/>
      <c r="N314" s="50"/>
      <c r="O314" s="49"/>
      <c r="P314" s="49"/>
      <c r="Q314" s="49"/>
      <c r="R314" s="49"/>
      <c r="S314" s="51"/>
    </row>
    <row r="315" spans="1:19" ht="18.75" customHeight="1" x14ac:dyDescent="0.25">
      <c r="A315" s="52" t="s">
        <v>23</v>
      </c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</row>
    <row r="316" spans="1:19" ht="21" customHeight="1" x14ac:dyDescent="0.25">
      <c r="A316" s="53"/>
      <c r="B316" s="54" t="s">
        <v>643</v>
      </c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</row>
    <row r="317" spans="1:19" ht="39.75" customHeight="1" x14ac:dyDescent="0.25">
      <c r="A317" s="53"/>
      <c r="B317" s="47" t="s">
        <v>250</v>
      </c>
      <c r="C317" s="48" t="s">
        <v>158</v>
      </c>
      <c r="D317" s="48"/>
      <c r="E317" s="48"/>
      <c r="F317" s="48"/>
      <c r="G317" s="48"/>
      <c r="H317" s="48"/>
      <c r="I317" s="48"/>
      <c r="J317" s="49" t="s">
        <v>16</v>
      </c>
      <c r="K317" s="49" t="s">
        <v>911</v>
      </c>
      <c r="L317" s="49"/>
      <c r="M317" s="49" t="s">
        <v>469</v>
      </c>
      <c r="N317" s="50" t="s">
        <v>484</v>
      </c>
      <c r="O317" s="49" t="s">
        <v>17</v>
      </c>
      <c r="P317" s="49" t="s">
        <v>13</v>
      </c>
      <c r="Q317" s="49" t="s">
        <v>9</v>
      </c>
      <c r="R317" s="49"/>
      <c r="S317" s="51"/>
    </row>
    <row r="318" spans="1:19" ht="18" customHeight="1" x14ac:dyDescent="0.25">
      <c r="A318" s="53"/>
      <c r="B318" s="47"/>
      <c r="C318" s="18" t="s">
        <v>6</v>
      </c>
      <c r="D318" s="19">
        <f t="shared" ref="D318:E318" si="69">SUM(D319:D322)</f>
        <v>39257</v>
      </c>
      <c r="E318" s="20">
        <f t="shared" si="69"/>
        <v>39257</v>
      </c>
      <c r="F318" s="20"/>
      <c r="G318" s="20"/>
      <c r="H318" s="20"/>
      <c r="I318" s="20"/>
      <c r="J318" s="49"/>
      <c r="K318" s="49"/>
      <c r="L318" s="49"/>
      <c r="M318" s="49"/>
      <c r="N318" s="50"/>
      <c r="O318" s="49"/>
      <c r="P318" s="49"/>
      <c r="Q318" s="49"/>
      <c r="R318" s="49"/>
      <c r="S318" s="51"/>
    </row>
    <row r="319" spans="1:19" ht="18" customHeight="1" x14ac:dyDescent="0.25">
      <c r="A319" s="53"/>
      <c r="B319" s="47"/>
      <c r="C319" s="18" t="s">
        <v>0</v>
      </c>
      <c r="D319" s="19"/>
      <c r="E319" s="20"/>
      <c r="F319" s="20"/>
      <c r="G319" s="20"/>
      <c r="H319" s="20"/>
      <c r="I319" s="20"/>
      <c r="J319" s="49"/>
      <c r="K319" s="49"/>
      <c r="L319" s="49"/>
      <c r="M319" s="49"/>
      <c r="N319" s="50"/>
      <c r="O319" s="49"/>
      <c r="P319" s="49"/>
      <c r="Q319" s="49"/>
      <c r="R319" s="49"/>
      <c r="S319" s="51"/>
    </row>
    <row r="320" spans="1:19" ht="18" customHeight="1" x14ac:dyDescent="0.25">
      <c r="A320" s="53"/>
      <c r="B320" s="47"/>
      <c r="C320" s="18" t="s">
        <v>1</v>
      </c>
      <c r="D320" s="19">
        <f t="shared" ref="D320" si="70">SUM(E320:I320)</f>
        <v>39257</v>
      </c>
      <c r="E320" s="20">
        <v>39257</v>
      </c>
      <c r="F320" s="20"/>
      <c r="G320" s="20"/>
      <c r="H320" s="20"/>
      <c r="I320" s="20"/>
      <c r="J320" s="49"/>
      <c r="K320" s="49"/>
      <c r="L320" s="49"/>
      <c r="M320" s="49"/>
      <c r="N320" s="50"/>
      <c r="O320" s="49"/>
      <c r="P320" s="49"/>
      <c r="Q320" s="49"/>
      <c r="R320" s="49"/>
      <c r="S320" s="51"/>
    </row>
    <row r="321" spans="1:19" ht="18" customHeight="1" x14ac:dyDescent="0.25">
      <c r="A321" s="53"/>
      <c r="B321" s="47"/>
      <c r="C321" s="18" t="s">
        <v>2</v>
      </c>
      <c r="D321" s="19"/>
      <c r="E321" s="20"/>
      <c r="F321" s="20"/>
      <c r="G321" s="20"/>
      <c r="H321" s="20"/>
      <c r="I321" s="20"/>
      <c r="J321" s="49"/>
      <c r="K321" s="49"/>
      <c r="L321" s="49"/>
      <c r="M321" s="49"/>
      <c r="N321" s="50"/>
      <c r="O321" s="49"/>
      <c r="P321" s="49"/>
      <c r="Q321" s="49"/>
      <c r="R321" s="49"/>
      <c r="S321" s="51"/>
    </row>
    <row r="322" spans="1:19" ht="18" customHeight="1" x14ac:dyDescent="0.25">
      <c r="A322" s="53"/>
      <c r="B322" s="47"/>
      <c r="C322" s="18" t="s">
        <v>3</v>
      </c>
      <c r="D322" s="19"/>
      <c r="E322" s="20"/>
      <c r="F322" s="20"/>
      <c r="G322" s="20"/>
      <c r="H322" s="20"/>
      <c r="I322" s="20"/>
      <c r="J322" s="49"/>
      <c r="K322" s="49"/>
      <c r="L322" s="49"/>
      <c r="M322" s="49"/>
      <c r="N322" s="50"/>
      <c r="O322" s="49"/>
      <c r="P322" s="49"/>
      <c r="Q322" s="49"/>
      <c r="R322" s="49"/>
      <c r="S322" s="51"/>
    </row>
    <row r="323" spans="1:19" ht="18.75" customHeight="1" x14ac:dyDescent="0.25">
      <c r="A323" s="52" t="s">
        <v>23</v>
      </c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</row>
    <row r="324" spans="1:19" ht="21" customHeight="1" x14ac:dyDescent="0.25">
      <c r="A324" s="53"/>
      <c r="B324" s="54" t="s">
        <v>643</v>
      </c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</row>
    <row r="325" spans="1:19" ht="37.5" customHeight="1" x14ac:dyDescent="0.25">
      <c r="A325" s="53"/>
      <c r="B325" s="47" t="s">
        <v>251</v>
      </c>
      <c r="C325" s="48" t="s">
        <v>159</v>
      </c>
      <c r="D325" s="48"/>
      <c r="E325" s="48"/>
      <c r="F325" s="48"/>
      <c r="G325" s="48"/>
      <c r="H325" s="48"/>
      <c r="I325" s="48"/>
      <c r="J325" s="49" t="s">
        <v>16</v>
      </c>
      <c r="K325" s="49" t="s">
        <v>911</v>
      </c>
      <c r="L325" s="49"/>
      <c r="M325" s="49" t="s">
        <v>469</v>
      </c>
      <c r="N325" s="50" t="s">
        <v>946</v>
      </c>
      <c r="O325" s="49" t="s">
        <v>17</v>
      </c>
      <c r="P325" s="49" t="s">
        <v>13</v>
      </c>
      <c r="Q325" s="49" t="s">
        <v>9</v>
      </c>
      <c r="R325" s="49"/>
      <c r="S325" s="51"/>
    </row>
    <row r="326" spans="1:19" ht="18" customHeight="1" x14ac:dyDescent="0.25">
      <c r="A326" s="53"/>
      <c r="B326" s="47"/>
      <c r="C326" s="18" t="s">
        <v>6</v>
      </c>
      <c r="D326" s="19">
        <f t="shared" ref="D326:E326" si="71">SUM(D327:D330)</f>
        <v>90815.436700000006</v>
      </c>
      <c r="E326" s="20">
        <f t="shared" si="71"/>
        <v>90815.436700000006</v>
      </c>
      <c r="F326" s="20"/>
      <c r="G326" s="20"/>
      <c r="H326" s="20"/>
      <c r="I326" s="20"/>
      <c r="J326" s="49"/>
      <c r="K326" s="49"/>
      <c r="L326" s="49"/>
      <c r="M326" s="49"/>
      <c r="N326" s="50"/>
      <c r="O326" s="49"/>
      <c r="P326" s="49"/>
      <c r="Q326" s="49"/>
      <c r="R326" s="49"/>
      <c r="S326" s="51"/>
    </row>
    <row r="327" spans="1:19" ht="18" customHeight="1" x14ac:dyDescent="0.25">
      <c r="A327" s="53"/>
      <c r="B327" s="47"/>
      <c r="C327" s="18" t="s">
        <v>0</v>
      </c>
      <c r="D327" s="19"/>
      <c r="E327" s="20"/>
      <c r="F327" s="20"/>
      <c r="G327" s="20"/>
      <c r="H327" s="20"/>
      <c r="I327" s="20"/>
      <c r="J327" s="49"/>
      <c r="K327" s="49"/>
      <c r="L327" s="49"/>
      <c r="M327" s="49"/>
      <c r="N327" s="50"/>
      <c r="O327" s="49"/>
      <c r="P327" s="49"/>
      <c r="Q327" s="49"/>
      <c r="R327" s="49"/>
      <c r="S327" s="51"/>
    </row>
    <row r="328" spans="1:19" ht="18" customHeight="1" x14ac:dyDescent="0.25">
      <c r="A328" s="53"/>
      <c r="B328" s="47"/>
      <c r="C328" s="18" t="s">
        <v>1</v>
      </c>
      <c r="D328" s="19">
        <f t="shared" ref="D328" si="72">SUM(E328:I328)</f>
        <v>90815.436700000006</v>
      </c>
      <c r="E328" s="20">
        <v>90815.436700000006</v>
      </c>
      <c r="F328" s="20"/>
      <c r="G328" s="20"/>
      <c r="H328" s="20"/>
      <c r="I328" s="20"/>
      <c r="J328" s="49"/>
      <c r="K328" s="49"/>
      <c r="L328" s="49"/>
      <c r="M328" s="49"/>
      <c r="N328" s="50"/>
      <c r="O328" s="49"/>
      <c r="P328" s="49"/>
      <c r="Q328" s="49"/>
      <c r="R328" s="49"/>
      <c r="S328" s="51"/>
    </row>
    <row r="329" spans="1:19" ht="18" customHeight="1" x14ac:dyDescent="0.25">
      <c r="A329" s="53"/>
      <c r="B329" s="47"/>
      <c r="C329" s="18" t="s">
        <v>2</v>
      </c>
      <c r="D329" s="19"/>
      <c r="E329" s="20"/>
      <c r="F329" s="20"/>
      <c r="G329" s="20"/>
      <c r="H329" s="20"/>
      <c r="I329" s="20"/>
      <c r="J329" s="49"/>
      <c r="K329" s="49"/>
      <c r="L329" s="49"/>
      <c r="M329" s="49"/>
      <c r="N329" s="50"/>
      <c r="O329" s="49"/>
      <c r="P329" s="49"/>
      <c r="Q329" s="49"/>
      <c r="R329" s="49"/>
      <c r="S329" s="51"/>
    </row>
    <row r="330" spans="1:19" ht="18" customHeight="1" x14ac:dyDescent="0.25">
      <c r="A330" s="53"/>
      <c r="B330" s="47"/>
      <c r="C330" s="18" t="s">
        <v>3</v>
      </c>
      <c r="D330" s="19"/>
      <c r="E330" s="20"/>
      <c r="F330" s="20"/>
      <c r="G330" s="20"/>
      <c r="H330" s="20"/>
      <c r="I330" s="20"/>
      <c r="J330" s="49"/>
      <c r="K330" s="49"/>
      <c r="L330" s="49"/>
      <c r="M330" s="49"/>
      <c r="N330" s="50"/>
      <c r="O330" s="49"/>
      <c r="P330" s="49"/>
      <c r="Q330" s="49"/>
      <c r="R330" s="49"/>
      <c r="S330" s="51"/>
    </row>
    <row r="331" spans="1:19" ht="15.75" x14ac:dyDescent="0.25">
      <c r="A331" s="52" t="s">
        <v>23</v>
      </c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</row>
    <row r="332" spans="1:19" ht="25.5" customHeight="1" x14ac:dyDescent="0.25">
      <c r="A332" s="53"/>
      <c r="B332" s="54" t="s">
        <v>643</v>
      </c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</row>
    <row r="333" spans="1:19" ht="18.75" customHeight="1" x14ac:dyDescent="0.25">
      <c r="A333" s="53"/>
      <c r="B333" s="47" t="s">
        <v>252</v>
      </c>
      <c r="C333" s="48" t="s">
        <v>284</v>
      </c>
      <c r="D333" s="48"/>
      <c r="E333" s="48"/>
      <c r="F333" s="48"/>
      <c r="G333" s="48"/>
      <c r="H333" s="48"/>
      <c r="I333" s="48"/>
      <c r="J333" s="49" t="s">
        <v>34</v>
      </c>
      <c r="K333" s="49" t="s">
        <v>912</v>
      </c>
      <c r="L333" s="49" t="s">
        <v>33</v>
      </c>
      <c r="M333" s="49" t="s">
        <v>517</v>
      </c>
      <c r="N333" s="50" t="s">
        <v>486</v>
      </c>
      <c r="O333" s="49" t="s">
        <v>12</v>
      </c>
      <c r="P333" s="49" t="s">
        <v>13</v>
      </c>
      <c r="Q333" s="49" t="s">
        <v>9</v>
      </c>
      <c r="R333" s="49"/>
      <c r="S333" s="51" t="s">
        <v>832</v>
      </c>
    </row>
    <row r="334" spans="1:19" ht="18" customHeight="1" x14ac:dyDescent="0.25">
      <c r="A334" s="53"/>
      <c r="B334" s="47"/>
      <c r="C334" s="18" t="s">
        <v>6</v>
      </c>
      <c r="D334" s="19">
        <f t="shared" ref="D334:F334" si="73">SUM(D335:D338)</f>
        <v>236021.77000000002</v>
      </c>
      <c r="E334" s="20">
        <f t="shared" si="73"/>
        <v>179391.39</v>
      </c>
      <c r="F334" s="20">
        <f t="shared" si="73"/>
        <v>56630.380000000005</v>
      </c>
      <c r="G334" s="20"/>
      <c r="H334" s="20"/>
      <c r="I334" s="20"/>
      <c r="J334" s="49"/>
      <c r="K334" s="49"/>
      <c r="L334" s="49"/>
      <c r="M334" s="49"/>
      <c r="N334" s="50"/>
      <c r="O334" s="49"/>
      <c r="P334" s="49"/>
      <c r="Q334" s="49"/>
      <c r="R334" s="49"/>
      <c r="S334" s="51"/>
    </row>
    <row r="335" spans="1:19" ht="18" customHeight="1" x14ac:dyDescent="0.25">
      <c r="A335" s="53"/>
      <c r="B335" s="47"/>
      <c r="C335" s="18" t="s">
        <v>0</v>
      </c>
      <c r="D335" s="19"/>
      <c r="E335" s="20"/>
      <c r="F335" s="20"/>
      <c r="G335" s="20"/>
      <c r="H335" s="20"/>
      <c r="I335" s="20"/>
      <c r="J335" s="49"/>
      <c r="K335" s="49"/>
      <c r="L335" s="49"/>
      <c r="M335" s="49"/>
      <c r="N335" s="50"/>
      <c r="O335" s="49"/>
      <c r="P335" s="49"/>
      <c r="Q335" s="49"/>
      <c r="R335" s="49"/>
      <c r="S335" s="51"/>
    </row>
    <row r="336" spans="1:19" ht="18" customHeight="1" x14ac:dyDescent="0.25">
      <c r="A336" s="53"/>
      <c r="B336" s="47"/>
      <c r="C336" s="18" t="s">
        <v>1</v>
      </c>
      <c r="D336" s="19">
        <f t="shared" ref="D336:D337" si="74">SUM(E336:I336)</f>
        <v>233655.89</v>
      </c>
      <c r="E336" s="20">
        <v>177597.48</v>
      </c>
      <c r="F336" s="20">
        <v>56058.41</v>
      </c>
      <c r="G336" s="20"/>
      <c r="H336" s="20"/>
      <c r="I336" s="20"/>
      <c r="J336" s="49"/>
      <c r="K336" s="49"/>
      <c r="L336" s="49"/>
      <c r="M336" s="49"/>
      <c r="N336" s="50"/>
      <c r="O336" s="49"/>
      <c r="P336" s="49"/>
      <c r="Q336" s="49"/>
      <c r="R336" s="49"/>
      <c r="S336" s="51"/>
    </row>
    <row r="337" spans="1:19" ht="18" customHeight="1" x14ac:dyDescent="0.25">
      <c r="A337" s="53"/>
      <c r="B337" s="47"/>
      <c r="C337" s="18" t="s">
        <v>2</v>
      </c>
      <c r="D337" s="19">
        <f t="shared" si="74"/>
        <v>2365.88</v>
      </c>
      <c r="E337" s="20">
        <v>1793.91</v>
      </c>
      <c r="F337" s="20">
        <v>571.97</v>
      </c>
      <c r="G337" s="20"/>
      <c r="H337" s="20"/>
      <c r="I337" s="20"/>
      <c r="J337" s="49"/>
      <c r="K337" s="49"/>
      <c r="L337" s="49"/>
      <c r="M337" s="49"/>
      <c r="N337" s="50"/>
      <c r="O337" s="49"/>
      <c r="P337" s="49"/>
      <c r="Q337" s="49"/>
      <c r="R337" s="49"/>
      <c r="S337" s="51"/>
    </row>
    <row r="338" spans="1:19" ht="18" customHeight="1" x14ac:dyDescent="0.25">
      <c r="A338" s="53"/>
      <c r="B338" s="47"/>
      <c r="C338" s="18" t="s">
        <v>3</v>
      </c>
      <c r="D338" s="19"/>
      <c r="E338" s="20"/>
      <c r="F338" s="20"/>
      <c r="G338" s="20"/>
      <c r="H338" s="20"/>
      <c r="I338" s="20"/>
      <c r="J338" s="49"/>
      <c r="K338" s="49"/>
      <c r="L338" s="49"/>
      <c r="M338" s="49"/>
      <c r="N338" s="50"/>
      <c r="O338" s="49"/>
      <c r="P338" s="49"/>
      <c r="Q338" s="49"/>
      <c r="R338" s="49"/>
      <c r="S338" s="51"/>
    </row>
    <row r="339" spans="1:19" ht="18.75" customHeight="1" x14ac:dyDescent="0.25">
      <c r="A339" s="52" t="s">
        <v>23</v>
      </c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</row>
    <row r="340" spans="1:19" ht="21" customHeight="1" x14ac:dyDescent="0.25">
      <c r="A340" s="53"/>
      <c r="B340" s="54" t="s">
        <v>643</v>
      </c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</row>
    <row r="341" spans="1:19" ht="18.75" customHeight="1" x14ac:dyDescent="0.25">
      <c r="A341" s="53"/>
      <c r="B341" s="47" t="s">
        <v>253</v>
      </c>
      <c r="C341" s="48" t="s">
        <v>160</v>
      </c>
      <c r="D341" s="48"/>
      <c r="E341" s="48"/>
      <c r="F341" s="48"/>
      <c r="G341" s="48"/>
      <c r="H341" s="48"/>
      <c r="I341" s="48"/>
      <c r="J341" s="49" t="s">
        <v>84</v>
      </c>
      <c r="K341" s="49" t="s">
        <v>911</v>
      </c>
      <c r="L341" s="49"/>
      <c r="M341" s="49" t="s">
        <v>469</v>
      </c>
      <c r="N341" s="50" t="s">
        <v>487</v>
      </c>
      <c r="O341" s="49" t="s">
        <v>17</v>
      </c>
      <c r="P341" s="49" t="s">
        <v>18</v>
      </c>
      <c r="Q341" s="49" t="s">
        <v>9</v>
      </c>
      <c r="R341" s="49"/>
      <c r="S341" s="51"/>
    </row>
    <row r="342" spans="1:19" ht="18" customHeight="1" x14ac:dyDescent="0.25">
      <c r="A342" s="53"/>
      <c r="B342" s="47"/>
      <c r="C342" s="18" t="s">
        <v>6</v>
      </c>
      <c r="D342" s="19">
        <f t="shared" ref="D342:G342" si="75">SUM(D343:D346)</f>
        <v>93670</v>
      </c>
      <c r="E342" s="20">
        <f t="shared" si="75"/>
        <v>3670</v>
      </c>
      <c r="F342" s="20">
        <f t="shared" si="75"/>
        <v>20000</v>
      </c>
      <c r="G342" s="20">
        <f t="shared" si="75"/>
        <v>70000</v>
      </c>
      <c r="H342" s="20"/>
      <c r="I342" s="20"/>
      <c r="J342" s="49"/>
      <c r="K342" s="49"/>
      <c r="L342" s="49"/>
      <c r="M342" s="49"/>
      <c r="N342" s="50"/>
      <c r="O342" s="49"/>
      <c r="P342" s="49"/>
      <c r="Q342" s="49"/>
      <c r="R342" s="49"/>
      <c r="S342" s="51"/>
    </row>
    <row r="343" spans="1:19" ht="18" customHeight="1" x14ac:dyDescent="0.25">
      <c r="A343" s="53"/>
      <c r="B343" s="47"/>
      <c r="C343" s="18" t="s">
        <v>0</v>
      </c>
      <c r="D343" s="19"/>
      <c r="E343" s="20"/>
      <c r="F343" s="20"/>
      <c r="G343" s="20"/>
      <c r="H343" s="20"/>
      <c r="I343" s="20"/>
      <c r="J343" s="49"/>
      <c r="K343" s="49"/>
      <c r="L343" s="49"/>
      <c r="M343" s="49"/>
      <c r="N343" s="50"/>
      <c r="O343" s="49"/>
      <c r="P343" s="49"/>
      <c r="Q343" s="49"/>
      <c r="R343" s="49"/>
      <c r="S343" s="51"/>
    </row>
    <row r="344" spans="1:19" ht="18" customHeight="1" x14ac:dyDescent="0.25">
      <c r="A344" s="53"/>
      <c r="B344" s="47"/>
      <c r="C344" s="18" t="s">
        <v>1</v>
      </c>
      <c r="D344" s="19">
        <f t="shared" ref="D344" si="76">SUM(E344:I344)</f>
        <v>93670</v>
      </c>
      <c r="E344" s="20">
        <v>3670</v>
      </c>
      <c r="F344" s="20">
        <v>20000</v>
      </c>
      <c r="G344" s="20">
        <v>70000</v>
      </c>
      <c r="H344" s="20"/>
      <c r="I344" s="20"/>
      <c r="J344" s="49"/>
      <c r="K344" s="49"/>
      <c r="L344" s="49"/>
      <c r="M344" s="49"/>
      <c r="N344" s="50"/>
      <c r="O344" s="49"/>
      <c r="P344" s="49"/>
      <c r="Q344" s="49"/>
      <c r="R344" s="49"/>
      <c r="S344" s="51"/>
    </row>
    <row r="345" spans="1:19" ht="18" customHeight="1" x14ac:dyDescent="0.25">
      <c r="A345" s="53"/>
      <c r="B345" s="47"/>
      <c r="C345" s="18" t="s">
        <v>2</v>
      </c>
      <c r="D345" s="19"/>
      <c r="E345" s="20"/>
      <c r="F345" s="20"/>
      <c r="G345" s="20"/>
      <c r="H345" s="20"/>
      <c r="I345" s="20"/>
      <c r="J345" s="49"/>
      <c r="K345" s="49"/>
      <c r="L345" s="49"/>
      <c r="M345" s="49"/>
      <c r="N345" s="50"/>
      <c r="O345" s="49"/>
      <c r="P345" s="49"/>
      <c r="Q345" s="49"/>
      <c r="R345" s="49"/>
      <c r="S345" s="51"/>
    </row>
    <row r="346" spans="1:19" ht="18" customHeight="1" x14ac:dyDescent="0.25">
      <c r="A346" s="53"/>
      <c r="B346" s="47"/>
      <c r="C346" s="18" t="s">
        <v>3</v>
      </c>
      <c r="D346" s="19"/>
      <c r="E346" s="20"/>
      <c r="F346" s="20"/>
      <c r="G346" s="20"/>
      <c r="H346" s="20"/>
      <c r="I346" s="20"/>
      <c r="J346" s="49"/>
      <c r="K346" s="49"/>
      <c r="L346" s="49"/>
      <c r="M346" s="49"/>
      <c r="N346" s="50"/>
      <c r="O346" s="49"/>
      <c r="P346" s="49"/>
      <c r="Q346" s="49"/>
      <c r="R346" s="49"/>
      <c r="S346" s="51"/>
    </row>
    <row r="347" spans="1:19" ht="18.75" customHeight="1" x14ac:dyDescent="0.25">
      <c r="A347" s="52" t="s">
        <v>23</v>
      </c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</row>
    <row r="348" spans="1:19" ht="21" customHeight="1" x14ac:dyDescent="0.25">
      <c r="A348" s="53"/>
      <c r="B348" s="54" t="s">
        <v>643</v>
      </c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</row>
    <row r="349" spans="1:19" ht="18.75" customHeight="1" x14ac:dyDescent="0.25">
      <c r="A349" s="53"/>
      <c r="B349" s="47" t="s">
        <v>254</v>
      </c>
      <c r="C349" s="48" t="s">
        <v>60</v>
      </c>
      <c r="D349" s="48"/>
      <c r="E349" s="48"/>
      <c r="F349" s="48"/>
      <c r="G349" s="48"/>
      <c r="H349" s="48"/>
      <c r="I349" s="48"/>
      <c r="J349" s="49" t="s">
        <v>11</v>
      </c>
      <c r="K349" s="49" t="s">
        <v>911</v>
      </c>
      <c r="L349" s="49"/>
      <c r="M349" s="49" t="s">
        <v>469</v>
      </c>
      <c r="N349" s="50" t="s">
        <v>488</v>
      </c>
      <c r="O349" s="49" t="s">
        <v>17</v>
      </c>
      <c r="P349" s="49" t="s">
        <v>18</v>
      </c>
      <c r="Q349" s="49" t="s">
        <v>9</v>
      </c>
      <c r="R349" s="49"/>
      <c r="S349" s="51"/>
    </row>
    <row r="350" spans="1:19" ht="18" customHeight="1" x14ac:dyDescent="0.25">
      <c r="A350" s="53"/>
      <c r="B350" s="47"/>
      <c r="C350" s="18" t="s">
        <v>6</v>
      </c>
      <c r="D350" s="19">
        <f t="shared" ref="D350:G350" si="77">SUM(D351:D354)</f>
        <v>61600</v>
      </c>
      <c r="E350" s="20">
        <f t="shared" si="77"/>
        <v>1600</v>
      </c>
      <c r="F350" s="20">
        <f t="shared" si="77"/>
        <v>10000</v>
      </c>
      <c r="G350" s="20">
        <f t="shared" si="77"/>
        <v>50000</v>
      </c>
      <c r="H350" s="20"/>
      <c r="I350" s="20"/>
      <c r="J350" s="49"/>
      <c r="K350" s="49"/>
      <c r="L350" s="49"/>
      <c r="M350" s="49"/>
      <c r="N350" s="50"/>
      <c r="O350" s="49"/>
      <c r="P350" s="49"/>
      <c r="Q350" s="49"/>
      <c r="R350" s="49"/>
      <c r="S350" s="51"/>
    </row>
    <row r="351" spans="1:19" ht="18" customHeight="1" x14ac:dyDescent="0.25">
      <c r="A351" s="53"/>
      <c r="B351" s="47"/>
      <c r="C351" s="18" t="s">
        <v>0</v>
      </c>
      <c r="D351" s="19"/>
      <c r="E351" s="20"/>
      <c r="F351" s="20"/>
      <c r="G351" s="20"/>
      <c r="H351" s="20"/>
      <c r="I351" s="20"/>
      <c r="J351" s="49"/>
      <c r="K351" s="49"/>
      <c r="L351" s="49"/>
      <c r="M351" s="49"/>
      <c r="N351" s="50"/>
      <c r="O351" s="49"/>
      <c r="P351" s="49"/>
      <c r="Q351" s="49"/>
      <c r="R351" s="49"/>
      <c r="S351" s="51"/>
    </row>
    <row r="352" spans="1:19" ht="18" customHeight="1" x14ac:dyDescent="0.25">
      <c r="A352" s="53"/>
      <c r="B352" s="47"/>
      <c r="C352" s="18" t="s">
        <v>1</v>
      </c>
      <c r="D352" s="19">
        <f t="shared" ref="D352" si="78">SUM(E352:I352)</f>
        <v>61600</v>
      </c>
      <c r="E352" s="20">
        <v>1600</v>
      </c>
      <c r="F352" s="20">
        <v>10000</v>
      </c>
      <c r="G352" s="20">
        <v>50000</v>
      </c>
      <c r="H352" s="20"/>
      <c r="I352" s="20"/>
      <c r="J352" s="49"/>
      <c r="K352" s="49"/>
      <c r="L352" s="49"/>
      <c r="M352" s="49"/>
      <c r="N352" s="50"/>
      <c r="O352" s="49"/>
      <c r="P352" s="49"/>
      <c r="Q352" s="49"/>
      <c r="R352" s="49"/>
      <c r="S352" s="51"/>
    </row>
    <row r="353" spans="1:19" ht="18" customHeight="1" x14ac:dyDescent="0.25">
      <c r="A353" s="53"/>
      <c r="B353" s="47"/>
      <c r="C353" s="18" t="s">
        <v>2</v>
      </c>
      <c r="D353" s="19"/>
      <c r="E353" s="20"/>
      <c r="F353" s="20"/>
      <c r="G353" s="20"/>
      <c r="H353" s="20"/>
      <c r="I353" s="20"/>
      <c r="J353" s="49"/>
      <c r="K353" s="49"/>
      <c r="L353" s="49"/>
      <c r="M353" s="49"/>
      <c r="N353" s="50"/>
      <c r="O353" s="49"/>
      <c r="P353" s="49"/>
      <c r="Q353" s="49"/>
      <c r="R353" s="49"/>
      <c r="S353" s="51"/>
    </row>
    <row r="354" spans="1:19" ht="18" customHeight="1" x14ac:dyDescent="0.25">
      <c r="A354" s="53"/>
      <c r="B354" s="47"/>
      <c r="C354" s="18" t="s">
        <v>3</v>
      </c>
      <c r="D354" s="19"/>
      <c r="E354" s="20"/>
      <c r="F354" s="20"/>
      <c r="G354" s="20"/>
      <c r="H354" s="20"/>
      <c r="I354" s="20"/>
      <c r="J354" s="49"/>
      <c r="K354" s="49"/>
      <c r="L354" s="49"/>
      <c r="M354" s="49"/>
      <c r="N354" s="50"/>
      <c r="O354" s="49"/>
      <c r="P354" s="49"/>
      <c r="Q354" s="49"/>
      <c r="R354" s="49"/>
      <c r="S354" s="51"/>
    </row>
    <row r="355" spans="1:19" ht="18.75" customHeight="1" x14ac:dyDescent="0.25">
      <c r="A355" s="52" t="s">
        <v>23</v>
      </c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</row>
    <row r="356" spans="1:19" ht="21" customHeight="1" x14ac:dyDescent="0.25">
      <c r="A356" s="53"/>
      <c r="B356" s="54" t="s">
        <v>643</v>
      </c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</row>
    <row r="357" spans="1:19" ht="18.75" customHeight="1" x14ac:dyDescent="0.25">
      <c r="A357" s="53"/>
      <c r="B357" s="47" t="s">
        <v>255</v>
      </c>
      <c r="C357" s="48" t="s">
        <v>169</v>
      </c>
      <c r="D357" s="48"/>
      <c r="E357" s="48"/>
      <c r="F357" s="48"/>
      <c r="G357" s="48"/>
      <c r="H357" s="48"/>
      <c r="I357" s="48"/>
      <c r="J357" s="49" t="s">
        <v>84</v>
      </c>
      <c r="K357" s="49" t="s">
        <v>911</v>
      </c>
      <c r="L357" s="49"/>
      <c r="M357" s="49" t="s">
        <v>469</v>
      </c>
      <c r="N357" s="50" t="s">
        <v>489</v>
      </c>
      <c r="O357" s="49" t="s">
        <v>17</v>
      </c>
      <c r="P357" s="49" t="s">
        <v>13</v>
      </c>
      <c r="Q357" s="49" t="s">
        <v>9</v>
      </c>
      <c r="R357" s="49"/>
      <c r="S357" s="51"/>
    </row>
    <row r="358" spans="1:19" ht="18" customHeight="1" x14ac:dyDescent="0.25">
      <c r="A358" s="53"/>
      <c r="B358" s="47"/>
      <c r="C358" s="18" t="s">
        <v>6</v>
      </c>
      <c r="D358" s="19">
        <f t="shared" ref="D358" si="79">SUM(D359:D362)</f>
        <v>253200</v>
      </c>
      <c r="E358" s="20">
        <f t="shared" ref="E358:G358" si="80">SUM(E359:E361)</f>
        <v>3200</v>
      </c>
      <c r="F358" s="20">
        <f t="shared" si="80"/>
        <v>150000</v>
      </c>
      <c r="G358" s="20">
        <f t="shared" si="80"/>
        <v>100000</v>
      </c>
      <c r="H358" s="20"/>
      <c r="I358" s="20"/>
      <c r="J358" s="49"/>
      <c r="K358" s="49"/>
      <c r="L358" s="49"/>
      <c r="M358" s="49"/>
      <c r="N358" s="50"/>
      <c r="O358" s="49"/>
      <c r="P358" s="49"/>
      <c r="Q358" s="49"/>
      <c r="R358" s="49"/>
      <c r="S358" s="51"/>
    </row>
    <row r="359" spans="1:19" ht="18" customHeight="1" x14ac:dyDescent="0.25">
      <c r="A359" s="53"/>
      <c r="B359" s="47"/>
      <c r="C359" s="18" t="s">
        <v>0</v>
      </c>
      <c r="D359" s="19"/>
      <c r="E359" s="20"/>
      <c r="F359" s="20"/>
      <c r="G359" s="20"/>
      <c r="H359" s="20"/>
      <c r="I359" s="20"/>
      <c r="J359" s="49"/>
      <c r="K359" s="49"/>
      <c r="L359" s="49"/>
      <c r="M359" s="49"/>
      <c r="N359" s="50"/>
      <c r="O359" s="49"/>
      <c r="P359" s="49"/>
      <c r="Q359" s="49"/>
      <c r="R359" s="49"/>
      <c r="S359" s="51"/>
    </row>
    <row r="360" spans="1:19" ht="18" customHeight="1" x14ac:dyDescent="0.25">
      <c r="A360" s="53"/>
      <c r="B360" s="47"/>
      <c r="C360" s="18" t="s">
        <v>1</v>
      </c>
      <c r="D360" s="19">
        <f t="shared" ref="D360" si="81">SUM(E360:I360)</f>
        <v>253200</v>
      </c>
      <c r="E360" s="20">
        <v>3200</v>
      </c>
      <c r="F360" s="20">
        <v>150000</v>
      </c>
      <c r="G360" s="20">
        <v>100000</v>
      </c>
      <c r="H360" s="20"/>
      <c r="I360" s="20"/>
      <c r="J360" s="49"/>
      <c r="K360" s="49"/>
      <c r="L360" s="49"/>
      <c r="M360" s="49"/>
      <c r="N360" s="50"/>
      <c r="O360" s="49"/>
      <c r="P360" s="49"/>
      <c r="Q360" s="49"/>
      <c r="R360" s="49"/>
      <c r="S360" s="51"/>
    </row>
    <row r="361" spans="1:19" ht="18" customHeight="1" x14ac:dyDescent="0.25">
      <c r="A361" s="53"/>
      <c r="B361" s="47"/>
      <c r="C361" s="18" t="s">
        <v>2</v>
      </c>
      <c r="D361" s="19"/>
      <c r="E361" s="20"/>
      <c r="F361" s="20"/>
      <c r="G361" s="20"/>
      <c r="H361" s="20"/>
      <c r="I361" s="20"/>
      <c r="J361" s="49"/>
      <c r="K361" s="49"/>
      <c r="L361" s="49"/>
      <c r="M361" s="49"/>
      <c r="N361" s="50"/>
      <c r="O361" s="49"/>
      <c r="P361" s="49"/>
      <c r="Q361" s="49"/>
      <c r="R361" s="49"/>
      <c r="S361" s="51"/>
    </row>
    <row r="362" spans="1:19" ht="18" customHeight="1" x14ac:dyDescent="0.25">
      <c r="A362" s="53"/>
      <c r="B362" s="47"/>
      <c r="C362" s="18" t="s">
        <v>3</v>
      </c>
      <c r="D362" s="19"/>
      <c r="E362" s="20"/>
      <c r="F362" s="20"/>
      <c r="G362" s="20"/>
      <c r="H362" s="20"/>
      <c r="I362" s="20"/>
      <c r="J362" s="49"/>
      <c r="K362" s="49"/>
      <c r="L362" s="49"/>
      <c r="M362" s="49"/>
      <c r="N362" s="50"/>
      <c r="O362" s="49"/>
      <c r="P362" s="49"/>
      <c r="Q362" s="49"/>
      <c r="R362" s="49"/>
      <c r="S362" s="51"/>
    </row>
    <row r="363" spans="1:19" ht="18.75" customHeight="1" x14ac:dyDescent="0.25">
      <c r="A363" s="52" t="s">
        <v>23</v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</row>
    <row r="364" spans="1:19" ht="21" customHeight="1" x14ac:dyDescent="0.25">
      <c r="A364" s="53"/>
      <c r="B364" s="54" t="s">
        <v>643</v>
      </c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</row>
    <row r="365" spans="1:19" ht="18.75" customHeight="1" x14ac:dyDescent="0.25">
      <c r="A365" s="53"/>
      <c r="B365" s="47" t="s">
        <v>256</v>
      </c>
      <c r="C365" s="48" t="s">
        <v>684</v>
      </c>
      <c r="D365" s="48"/>
      <c r="E365" s="48"/>
      <c r="F365" s="48"/>
      <c r="G365" s="48"/>
      <c r="H365" s="48"/>
      <c r="I365" s="48"/>
      <c r="J365" s="49" t="s">
        <v>11</v>
      </c>
      <c r="K365" s="49" t="s">
        <v>911</v>
      </c>
      <c r="L365" s="49"/>
      <c r="M365" s="49" t="s">
        <v>469</v>
      </c>
      <c r="N365" s="50" t="s">
        <v>490</v>
      </c>
      <c r="O365" s="49" t="s">
        <v>17</v>
      </c>
      <c r="P365" s="49" t="s">
        <v>18</v>
      </c>
      <c r="Q365" s="49" t="s">
        <v>44</v>
      </c>
      <c r="R365" s="49"/>
      <c r="S365" s="51"/>
    </row>
    <row r="366" spans="1:19" ht="18" customHeight="1" x14ac:dyDescent="0.25">
      <c r="A366" s="53"/>
      <c r="B366" s="47"/>
      <c r="C366" s="18" t="s">
        <v>6</v>
      </c>
      <c r="D366" s="19">
        <f t="shared" ref="D366:G366" si="82">SUM(D367:D370)</f>
        <v>101500</v>
      </c>
      <c r="E366" s="20">
        <f t="shared" si="82"/>
        <v>1500</v>
      </c>
      <c r="F366" s="20">
        <f t="shared" si="82"/>
        <v>20000</v>
      </c>
      <c r="G366" s="20">
        <f t="shared" si="82"/>
        <v>80000</v>
      </c>
      <c r="H366" s="20"/>
      <c r="I366" s="20"/>
      <c r="J366" s="49"/>
      <c r="K366" s="49"/>
      <c r="L366" s="49"/>
      <c r="M366" s="49"/>
      <c r="N366" s="50"/>
      <c r="O366" s="49"/>
      <c r="P366" s="49"/>
      <c r="Q366" s="49"/>
      <c r="R366" s="49"/>
      <c r="S366" s="51"/>
    </row>
    <row r="367" spans="1:19" ht="18" customHeight="1" x14ac:dyDescent="0.25">
      <c r="A367" s="53"/>
      <c r="B367" s="47"/>
      <c r="C367" s="18" t="s">
        <v>0</v>
      </c>
      <c r="D367" s="19"/>
      <c r="E367" s="20"/>
      <c r="F367" s="20"/>
      <c r="G367" s="20"/>
      <c r="H367" s="20"/>
      <c r="I367" s="20"/>
      <c r="J367" s="49"/>
      <c r="K367" s="49"/>
      <c r="L367" s="49"/>
      <c r="M367" s="49"/>
      <c r="N367" s="50"/>
      <c r="O367" s="49"/>
      <c r="P367" s="49"/>
      <c r="Q367" s="49"/>
      <c r="R367" s="49"/>
      <c r="S367" s="51"/>
    </row>
    <row r="368" spans="1:19" ht="18" customHeight="1" x14ac:dyDescent="0.25">
      <c r="A368" s="53"/>
      <c r="B368" s="47"/>
      <c r="C368" s="18" t="s">
        <v>1</v>
      </c>
      <c r="D368" s="19">
        <f t="shared" ref="D368" si="83">SUM(E368:I368)</f>
        <v>101500</v>
      </c>
      <c r="E368" s="20">
        <v>1500</v>
      </c>
      <c r="F368" s="20">
        <v>20000</v>
      </c>
      <c r="G368" s="20">
        <v>80000</v>
      </c>
      <c r="H368" s="20"/>
      <c r="I368" s="20"/>
      <c r="J368" s="49"/>
      <c r="K368" s="49"/>
      <c r="L368" s="49"/>
      <c r="M368" s="49"/>
      <c r="N368" s="50"/>
      <c r="O368" s="49"/>
      <c r="P368" s="49"/>
      <c r="Q368" s="49"/>
      <c r="R368" s="49"/>
      <c r="S368" s="51"/>
    </row>
    <row r="369" spans="1:19" ht="18" customHeight="1" x14ac:dyDescent="0.25">
      <c r="A369" s="53"/>
      <c r="B369" s="47"/>
      <c r="C369" s="18" t="s">
        <v>2</v>
      </c>
      <c r="D369" s="19"/>
      <c r="E369" s="20"/>
      <c r="F369" s="20"/>
      <c r="G369" s="20"/>
      <c r="H369" s="20"/>
      <c r="I369" s="20"/>
      <c r="J369" s="49"/>
      <c r="K369" s="49"/>
      <c r="L369" s="49"/>
      <c r="M369" s="49"/>
      <c r="N369" s="50"/>
      <c r="O369" s="49"/>
      <c r="P369" s="49"/>
      <c r="Q369" s="49"/>
      <c r="R369" s="49"/>
      <c r="S369" s="51"/>
    </row>
    <row r="370" spans="1:19" ht="18" customHeight="1" x14ac:dyDescent="0.25">
      <c r="A370" s="53"/>
      <c r="B370" s="47"/>
      <c r="C370" s="18" t="s">
        <v>3</v>
      </c>
      <c r="D370" s="19"/>
      <c r="E370" s="20"/>
      <c r="F370" s="20"/>
      <c r="G370" s="20"/>
      <c r="H370" s="20"/>
      <c r="I370" s="20"/>
      <c r="J370" s="49"/>
      <c r="K370" s="49"/>
      <c r="L370" s="49"/>
      <c r="M370" s="49"/>
      <c r="N370" s="50"/>
      <c r="O370" s="49"/>
      <c r="P370" s="49"/>
      <c r="Q370" s="49"/>
      <c r="R370" s="49"/>
      <c r="S370" s="51"/>
    </row>
    <row r="371" spans="1:19" ht="18.75" customHeight="1" x14ac:dyDescent="0.25">
      <c r="A371" s="52" t="s">
        <v>23</v>
      </c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</row>
    <row r="372" spans="1:19" ht="21" customHeight="1" x14ac:dyDescent="0.25">
      <c r="A372" s="53"/>
      <c r="B372" s="54" t="s">
        <v>650</v>
      </c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</row>
    <row r="373" spans="1:19" ht="18.75" customHeight="1" x14ac:dyDescent="0.25">
      <c r="A373" s="53"/>
      <c r="B373" s="47" t="s">
        <v>257</v>
      </c>
      <c r="C373" s="48" t="s">
        <v>285</v>
      </c>
      <c r="D373" s="48"/>
      <c r="E373" s="48"/>
      <c r="F373" s="48"/>
      <c r="G373" s="48"/>
      <c r="H373" s="48"/>
      <c r="I373" s="48"/>
      <c r="J373" s="49" t="s">
        <v>15</v>
      </c>
      <c r="K373" s="49" t="s">
        <v>912</v>
      </c>
      <c r="L373" s="49"/>
      <c r="M373" s="49" t="s">
        <v>491</v>
      </c>
      <c r="N373" s="50" t="s">
        <v>492</v>
      </c>
      <c r="O373" s="49" t="s">
        <v>38</v>
      </c>
      <c r="P373" s="49" t="s">
        <v>887</v>
      </c>
      <c r="Q373" s="49" t="s">
        <v>9</v>
      </c>
      <c r="R373" s="49"/>
      <c r="S373" s="51"/>
    </row>
    <row r="374" spans="1:19" ht="18" customHeight="1" x14ac:dyDescent="0.25">
      <c r="A374" s="53"/>
      <c r="B374" s="47"/>
      <c r="C374" s="18" t="s">
        <v>6</v>
      </c>
      <c r="D374" s="19">
        <f>SUM(D375:D378)</f>
        <v>848433.70363</v>
      </c>
      <c r="E374" s="20">
        <f t="shared" ref="E374" si="84">SUM(E375:E378)</f>
        <v>848433.70363</v>
      </c>
      <c r="F374" s="20"/>
      <c r="G374" s="20"/>
      <c r="H374" s="20"/>
      <c r="I374" s="20"/>
      <c r="J374" s="49"/>
      <c r="K374" s="49"/>
      <c r="L374" s="49"/>
      <c r="M374" s="49"/>
      <c r="N374" s="50"/>
      <c r="O374" s="49"/>
      <c r="P374" s="49"/>
      <c r="Q374" s="49"/>
      <c r="R374" s="49"/>
      <c r="S374" s="51"/>
    </row>
    <row r="375" spans="1:19" ht="18" customHeight="1" x14ac:dyDescent="0.25">
      <c r="A375" s="53"/>
      <c r="B375" s="47"/>
      <c r="C375" s="18" t="s">
        <v>0</v>
      </c>
      <c r="D375" s="19"/>
      <c r="E375" s="20"/>
      <c r="F375" s="20"/>
      <c r="G375" s="20"/>
      <c r="H375" s="20"/>
      <c r="I375" s="20"/>
      <c r="J375" s="49"/>
      <c r="K375" s="49"/>
      <c r="L375" s="49"/>
      <c r="M375" s="49"/>
      <c r="N375" s="50"/>
      <c r="O375" s="49"/>
      <c r="P375" s="49"/>
      <c r="Q375" s="49"/>
      <c r="R375" s="49"/>
      <c r="S375" s="51"/>
    </row>
    <row r="376" spans="1:19" ht="18" customHeight="1" x14ac:dyDescent="0.25">
      <c r="A376" s="53"/>
      <c r="B376" s="47"/>
      <c r="C376" s="18" t="s">
        <v>1</v>
      </c>
      <c r="D376" s="19">
        <f t="shared" ref="D376:D378" si="85">SUM(E376:I376)</f>
        <v>644404.43057999993</v>
      </c>
      <c r="E376" s="20">
        <f>533483.39608+110921.0345</f>
        <v>644404.43057999993</v>
      </c>
      <c r="F376" s="20"/>
      <c r="G376" s="20"/>
      <c r="H376" s="20"/>
      <c r="I376" s="20"/>
      <c r="J376" s="49"/>
      <c r="K376" s="49"/>
      <c r="L376" s="49"/>
      <c r="M376" s="49"/>
      <c r="N376" s="50"/>
      <c r="O376" s="49"/>
      <c r="P376" s="49"/>
      <c r="Q376" s="49"/>
      <c r="R376" s="49"/>
      <c r="S376" s="51"/>
    </row>
    <row r="377" spans="1:19" ht="18" customHeight="1" x14ac:dyDescent="0.25">
      <c r="A377" s="53"/>
      <c r="B377" s="47"/>
      <c r="C377" s="18" t="s">
        <v>2</v>
      </c>
      <c r="D377" s="19">
        <f t="shared" si="85"/>
        <v>15260.8956</v>
      </c>
      <c r="E377" s="20">
        <v>15260.8956</v>
      </c>
      <c r="F377" s="20"/>
      <c r="G377" s="20"/>
      <c r="H377" s="20"/>
      <c r="I377" s="20"/>
      <c r="J377" s="49"/>
      <c r="K377" s="49"/>
      <c r="L377" s="49"/>
      <c r="M377" s="49"/>
      <c r="N377" s="50"/>
      <c r="O377" s="49"/>
      <c r="P377" s="49"/>
      <c r="Q377" s="49"/>
      <c r="R377" s="49"/>
      <c r="S377" s="51"/>
    </row>
    <row r="378" spans="1:19" ht="18" customHeight="1" x14ac:dyDescent="0.25">
      <c r="A378" s="53"/>
      <c r="B378" s="47"/>
      <c r="C378" s="18" t="s">
        <v>3</v>
      </c>
      <c r="D378" s="19">
        <f t="shared" si="85"/>
        <v>188768.37745</v>
      </c>
      <c r="E378" s="20">
        <v>188768.37745</v>
      </c>
      <c r="F378" s="20"/>
      <c r="G378" s="20"/>
      <c r="H378" s="20"/>
      <c r="I378" s="20"/>
      <c r="J378" s="49"/>
      <c r="K378" s="49"/>
      <c r="L378" s="49"/>
      <c r="M378" s="49"/>
      <c r="N378" s="50"/>
      <c r="O378" s="49"/>
      <c r="P378" s="49"/>
      <c r="Q378" s="49"/>
      <c r="R378" s="49"/>
      <c r="S378" s="51"/>
    </row>
    <row r="379" spans="1:19" ht="18.75" customHeight="1" x14ac:dyDescent="0.25">
      <c r="A379" s="52" t="s">
        <v>23</v>
      </c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</row>
    <row r="380" spans="1:19" ht="21" customHeight="1" x14ac:dyDescent="0.25">
      <c r="A380" s="53"/>
      <c r="B380" s="54" t="s">
        <v>704</v>
      </c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</row>
    <row r="381" spans="1:19" ht="41.25" customHeight="1" x14ac:dyDescent="0.25">
      <c r="A381" s="53"/>
      <c r="B381" s="47" t="s">
        <v>258</v>
      </c>
      <c r="C381" s="48" t="s">
        <v>462</v>
      </c>
      <c r="D381" s="48"/>
      <c r="E381" s="48"/>
      <c r="F381" s="48"/>
      <c r="G381" s="48"/>
      <c r="H381" s="48"/>
      <c r="I381" s="48"/>
      <c r="J381" s="49" t="s">
        <v>15</v>
      </c>
      <c r="K381" s="49" t="s">
        <v>912</v>
      </c>
      <c r="L381" s="49"/>
      <c r="M381" s="49" t="s">
        <v>491</v>
      </c>
      <c r="N381" s="50" t="s">
        <v>649</v>
      </c>
      <c r="O381" s="49" t="s">
        <v>12</v>
      </c>
      <c r="P381" s="49" t="s">
        <v>887</v>
      </c>
      <c r="Q381" s="49" t="s">
        <v>9</v>
      </c>
      <c r="R381" s="49"/>
      <c r="S381" s="51"/>
    </row>
    <row r="382" spans="1:19" ht="18" customHeight="1" x14ac:dyDescent="0.25">
      <c r="A382" s="53"/>
      <c r="B382" s="47"/>
      <c r="C382" s="18" t="s">
        <v>6</v>
      </c>
      <c r="D382" s="19">
        <f>SUM(D383:D386)</f>
        <v>7268.5694199999998</v>
      </c>
      <c r="E382" s="20">
        <f t="shared" ref="E382" si="86">SUM(E383:E386)</f>
        <v>7268.5694199999998</v>
      </c>
      <c r="F382" s="20"/>
      <c r="G382" s="20"/>
      <c r="H382" s="20"/>
      <c r="I382" s="20"/>
      <c r="J382" s="49"/>
      <c r="K382" s="49"/>
      <c r="L382" s="49"/>
      <c r="M382" s="49"/>
      <c r="N382" s="50"/>
      <c r="O382" s="49"/>
      <c r="P382" s="49"/>
      <c r="Q382" s="49"/>
      <c r="R382" s="49"/>
      <c r="S382" s="51"/>
    </row>
    <row r="383" spans="1:19" ht="18" customHeight="1" x14ac:dyDescent="0.25">
      <c r="A383" s="53"/>
      <c r="B383" s="47"/>
      <c r="C383" s="18" t="s">
        <v>0</v>
      </c>
      <c r="D383" s="19"/>
      <c r="E383" s="20"/>
      <c r="F383" s="20"/>
      <c r="G383" s="20"/>
      <c r="H383" s="20"/>
      <c r="I383" s="20"/>
      <c r="J383" s="49"/>
      <c r="K383" s="49"/>
      <c r="L383" s="49"/>
      <c r="M383" s="49"/>
      <c r="N383" s="50"/>
      <c r="O383" s="49"/>
      <c r="P383" s="49"/>
      <c r="Q383" s="49"/>
      <c r="R383" s="49"/>
      <c r="S383" s="51"/>
    </row>
    <row r="384" spans="1:19" ht="18" customHeight="1" x14ac:dyDescent="0.25">
      <c r="A384" s="53"/>
      <c r="B384" s="47"/>
      <c r="C384" s="18" t="s">
        <v>1</v>
      </c>
      <c r="D384" s="19">
        <f t="shared" ref="D384" si="87">SUM(E384:I384)</f>
        <v>7268.5694199999998</v>
      </c>
      <c r="E384" s="20">
        <f>118189.60392-110921.0345</f>
        <v>7268.5694199999998</v>
      </c>
      <c r="F384" s="20"/>
      <c r="G384" s="20"/>
      <c r="H384" s="20"/>
      <c r="I384" s="20"/>
      <c r="J384" s="49"/>
      <c r="K384" s="49"/>
      <c r="L384" s="49"/>
      <c r="M384" s="49"/>
      <c r="N384" s="50"/>
      <c r="O384" s="49"/>
      <c r="P384" s="49"/>
      <c r="Q384" s="49"/>
      <c r="R384" s="49"/>
      <c r="S384" s="51"/>
    </row>
    <row r="385" spans="1:19" ht="18" customHeight="1" x14ac:dyDescent="0.25">
      <c r="A385" s="53"/>
      <c r="B385" s="47"/>
      <c r="C385" s="18" t="s">
        <v>2</v>
      </c>
      <c r="D385" s="19"/>
      <c r="E385" s="20"/>
      <c r="F385" s="20"/>
      <c r="G385" s="20"/>
      <c r="H385" s="20"/>
      <c r="I385" s="20"/>
      <c r="J385" s="49"/>
      <c r="K385" s="49"/>
      <c r="L385" s="49"/>
      <c r="M385" s="49"/>
      <c r="N385" s="50"/>
      <c r="O385" s="49"/>
      <c r="P385" s="49"/>
      <c r="Q385" s="49"/>
      <c r="R385" s="49"/>
      <c r="S385" s="51"/>
    </row>
    <row r="386" spans="1:19" ht="18" customHeight="1" x14ac:dyDescent="0.25">
      <c r="A386" s="53"/>
      <c r="B386" s="47"/>
      <c r="C386" s="18" t="s">
        <v>3</v>
      </c>
      <c r="D386" s="19"/>
      <c r="E386" s="20"/>
      <c r="F386" s="20"/>
      <c r="G386" s="20"/>
      <c r="H386" s="20"/>
      <c r="I386" s="20"/>
      <c r="J386" s="49"/>
      <c r="K386" s="49"/>
      <c r="L386" s="49"/>
      <c r="M386" s="49"/>
      <c r="N386" s="50"/>
      <c r="O386" s="49"/>
      <c r="P386" s="49"/>
      <c r="Q386" s="49"/>
      <c r="R386" s="49"/>
      <c r="S386" s="51"/>
    </row>
    <row r="387" spans="1:19" ht="18.75" customHeight="1" x14ac:dyDescent="0.25">
      <c r="A387" s="52" t="s">
        <v>23</v>
      </c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</row>
    <row r="388" spans="1:19" ht="36" customHeight="1" x14ac:dyDescent="0.25">
      <c r="A388" s="53"/>
      <c r="B388" s="54" t="s">
        <v>994</v>
      </c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</row>
    <row r="389" spans="1:19" ht="39" customHeight="1" x14ac:dyDescent="0.25">
      <c r="A389" s="53"/>
      <c r="B389" s="74" t="s">
        <v>259</v>
      </c>
      <c r="C389" s="48" t="s">
        <v>206</v>
      </c>
      <c r="D389" s="48"/>
      <c r="E389" s="48"/>
      <c r="F389" s="48"/>
      <c r="G389" s="48"/>
      <c r="H389" s="48"/>
      <c r="I389" s="48"/>
      <c r="J389" s="49" t="s">
        <v>15</v>
      </c>
      <c r="K389" s="55" t="s">
        <v>916</v>
      </c>
      <c r="L389" s="49" t="s">
        <v>947</v>
      </c>
      <c r="M389" s="49" t="s">
        <v>23</v>
      </c>
      <c r="N389" s="50" t="s">
        <v>511</v>
      </c>
      <c r="O389" s="49"/>
      <c r="P389" s="49" t="s">
        <v>887</v>
      </c>
      <c r="Q389" s="49" t="s">
        <v>9</v>
      </c>
      <c r="R389" s="49"/>
      <c r="S389" s="51"/>
    </row>
    <row r="390" spans="1:19" ht="29.25" customHeight="1" x14ac:dyDescent="0.25">
      <c r="A390" s="53"/>
      <c r="B390" s="74"/>
      <c r="C390" s="18" t="s">
        <v>6</v>
      </c>
      <c r="D390" s="19">
        <f>SUM(D391:D394)</f>
        <v>24950</v>
      </c>
      <c r="E390" s="20">
        <f t="shared" ref="E390" si="88">SUM(E391:E394)</f>
        <v>24950</v>
      </c>
      <c r="F390" s="20"/>
      <c r="G390" s="20"/>
      <c r="H390" s="20"/>
      <c r="I390" s="20"/>
      <c r="J390" s="49"/>
      <c r="K390" s="55"/>
      <c r="L390" s="49"/>
      <c r="M390" s="49"/>
      <c r="N390" s="50"/>
      <c r="O390" s="49"/>
      <c r="P390" s="49"/>
      <c r="Q390" s="49"/>
      <c r="R390" s="49"/>
      <c r="S390" s="51"/>
    </row>
    <row r="391" spans="1:19" ht="23.25" customHeight="1" x14ac:dyDescent="0.25">
      <c r="A391" s="53"/>
      <c r="B391" s="74"/>
      <c r="C391" s="18" t="s">
        <v>0</v>
      </c>
      <c r="D391" s="19"/>
      <c r="E391" s="20"/>
      <c r="F391" s="20"/>
      <c r="G391" s="20"/>
      <c r="H391" s="20"/>
      <c r="I391" s="20"/>
      <c r="J391" s="49"/>
      <c r="K391" s="55"/>
      <c r="L391" s="49"/>
      <c r="M391" s="49"/>
      <c r="N391" s="50"/>
      <c r="O391" s="49"/>
      <c r="P391" s="49"/>
      <c r="Q391" s="49"/>
      <c r="R391" s="49"/>
      <c r="S391" s="51"/>
    </row>
    <row r="392" spans="1:19" ht="23.25" customHeight="1" x14ac:dyDescent="0.25">
      <c r="A392" s="53"/>
      <c r="B392" s="74"/>
      <c r="C392" s="18" t="s">
        <v>1</v>
      </c>
      <c r="D392" s="19">
        <f t="shared" ref="D392" si="89">SUM(E392:I392)</f>
        <v>24950</v>
      </c>
      <c r="E392" s="20">
        <v>24950</v>
      </c>
      <c r="F392" s="20"/>
      <c r="G392" s="20"/>
      <c r="H392" s="20"/>
      <c r="I392" s="20"/>
      <c r="J392" s="49"/>
      <c r="K392" s="55"/>
      <c r="L392" s="49"/>
      <c r="M392" s="49"/>
      <c r="N392" s="50"/>
      <c r="O392" s="49"/>
      <c r="P392" s="49"/>
      <c r="Q392" s="49"/>
      <c r="R392" s="49"/>
      <c r="S392" s="51"/>
    </row>
    <row r="393" spans="1:19" ht="18" customHeight="1" x14ac:dyDescent="0.25">
      <c r="A393" s="53"/>
      <c r="B393" s="74"/>
      <c r="C393" s="18" t="s">
        <v>2</v>
      </c>
      <c r="D393" s="19"/>
      <c r="E393" s="20"/>
      <c r="F393" s="20"/>
      <c r="G393" s="20"/>
      <c r="H393" s="20"/>
      <c r="I393" s="20"/>
      <c r="J393" s="49"/>
      <c r="K393" s="55"/>
      <c r="L393" s="49"/>
      <c r="M393" s="49"/>
      <c r="N393" s="50"/>
      <c r="O393" s="49"/>
      <c r="P393" s="49"/>
      <c r="Q393" s="49"/>
      <c r="R393" s="49"/>
      <c r="S393" s="51"/>
    </row>
    <row r="394" spans="1:19" ht="18" customHeight="1" x14ac:dyDescent="0.25">
      <c r="A394" s="53"/>
      <c r="B394" s="74"/>
      <c r="C394" s="18" t="s">
        <v>3</v>
      </c>
      <c r="D394" s="19"/>
      <c r="E394" s="20"/>
      <c r="F394" s="20"/>
      <c r="G394" s="20"/>
      <c r="H394" s="20"/>
      <c r="I394" s="20"/>
      <c r="J394" s="49"/>
      <c r="K394" s="55"/>
      <c r="L394" s="49"/>
      <c r="M394" s="49"/>
      <c r="N394" s="50"/>
      <c r="O394" s="49"/>
      <c r="P394" s="49"/>
      <c r="Q394" s="49"/>
      <c r="R394" s="49"/>
      <c r="S394" s="51"/>
    </row>
    <row r="395" spans="1:19" ht="18.75" customHeight="1" x14ac:dyDescent="0.25">
      <c r="A395" s="52" t="s">
        <v>96</v>
      </c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</row>
    <row r="396" spans="1:19" ht="21" customHeight="1" x14ac:dyDescent="0.25">
      <c r="A396" s="53"/>
      <c r="B396" s="54" t="s">
        <v>648</v>
      </c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</row>
    <row r="397" spans="1:19" ht="24" customHeight="1" x14ac:dyDescent="0.25">
      <c r="A397" s="53"/>
      <c r="B397" s="47" t="s">
        <v>260</v>
      </c>
      <c r="C397" s="48" t="s">
        <v>132</v>
      </c>
      <c r="D397" s="48"/>
      <c r="E397" s="48"/>
      <c r="F397" s="48"/>
      <c r="G397" s="48"/>
      <c r="H397" s="48"/>
      <c r="I397" s="48"/>
      <c r="J397" s="49" t="s">
        <v>15</v>
      </c>
      <c r="K397" s="55" t="s">
        <v>917</v>
      </c>
      <c r="L397" s="49"/>
      <c r="M397" s="49" t="s">
        <v>491</v>
      </c>
      <c r="N397" s="50" t="s">
        <v>705</v>
      </c>
      <c r="O397" s="49"/>
      <c r="P397" s="49" t="s">
        <v>887</v>
      </c>
      <c r="Q397" s="49" t="s">
        <v>9</v>
      </c>
      <c r="R397" s="49"/>
      <c r="S397" s="51"/>
    </row>
    <row r="398" spans="1:19" ht="18" customHeight="1" x14ac:dyDescent="0.25">
      <c r="A398" s="53"/>
      <c r="B398" s="47"/>
      <c r="C398" s="18" t="s">
        <v>6</v>
      </c>
      <c r="D398" s="19">
        <f>SUM(D399:D402)</f>
        <v>82087.472999999998</v>
      </c>
      <c r="E398" s="20">
        <f t="shared" ref="E398" si="90">SUM(E399:E402)</f>
        <v>82087.472999999998</v>
      </c>
      <c r="F398" s="20"/>
      <c r="G398" s="20"/>
      <c r="H398" s="20"/>
      <c r="I398" s="20"/>
      <c r="J398" s="49"/>
      <c r="K398" s="55"/>
      <c r="L398" s="49"/>
      <c r="M398" s="49"/>
      <c r="N398" s="50"/>
      <c r="O398" s="49"/>
      <c r="P398" s="49"/>
      <c r="Q398" s="49"/>
      <c r="R398" s="49"/>
      <c r="S398" s="51"/>
    </row>
    <row r="399" spans="1:19" ht="18" customHeight="1" x14ac:dyDescent="0.25">
      <c r="A399" s="53"/>
      <c r="B399" s="47"/>
      <c r="C399" s="18" t="s">
        <v>0</v>
      </c>
      <c r="D399" s="19">
        <f>SUM(E399:I399)</f>
        <v>40596.000999999997</v>
      </c>
      <c r="E399" s="20">
        <v>40596.000999999997</v>
      </c>
      <c r="F399" s="20"/>
      <c r="G399" s="20"/>
      <c r="H399" s="20"/>
      <c r="I399" s="20"/>
      <c r="J399" s="49"/>
      <c r="K399" s="55"/>
      <c r="L399" s="49"/>
      <c r="M399" s="49"/>
      <c r="N399" s="50"/>
      <c r="O399" s="49"/>
      <c r="P399" s="49"/>
      <c r="Q399" s="49"/>
      <c r="R399" s="49"/>
      <c r="S399" s="51"/>
    </row>
    <row r="400" spans="1:19" ht="18" customHeight="1" x14ac:dyDescent="0.25">
      <c r="A400" s="53"/>
      <c r="B400" s="47"/>
      <c r="C400" s="18" t="s">
        <v>1</v>
      </c>
      <c r="D400" s="19">
        <f t="shared" ref="D400" si="91">SUM(E400:I400)</f>
        <v>41491.472000000002</v>
      </c>
      <c r="E400" s="20">
        <v>41491.472000000002</v>
      </c>
      <c r="F400" s="20"/>
      <c r="G400" s="20"/>
      <c r="H400" s="20"/>
      <c r="I400" s="20"/>
      <c r="J400" s="49"/>
      <c r="K400" s="55"/>
      <c r="L400" s="49"/>
      <c r="M400" s="49"/>
      <c r="N400" s="50"/>
      <c r="O400" s="49"/>
      <c r="P400" s="49"/>
      <c r="Q400" s="49"/>
      <c r="R400" s="49"/>
      <c r="S400" s="51"/>
    </row>
    <row r="401" spans="1:19" ht="18" customHeight="1" x14ac:dyDescent="0.25">
      <c r="A401" s="53"/>
      <c r="B401" s="47"/>
      <c r="C401" s="18" t="s">
        <v>2</v>
      </c>
      <c r="D401" s="19"/>
      <c r="E401" s="20"/>
      <c r="F401" s="20"/>
      <c r="G401" s="20"/>
      <c r="H401" s="20"/>
      <c r="I401" s="20"/>
      <c r="J401" s="49"/>
      <c r="K401" s="55"/>
      <c r="L401" s="49"/>
      <c r="M401" s="49"/>
      <c r="N401" s="50"/>
      <c r="O401" s="49"/>
      <c r="P401" s="49"/>
      <c r="Q401" s="49"/>
      <c r="R401" s="49"/>
      <c r="S401" s="51"/>
    </row>
    <row r="402" spans="1:19" ht="18" customHeight="1" x14ac:dyDescent="0.25">
      <c r="A402" s="53"/>
      <c r="B402" s="47"/>
      <c r="C402" s="18" t="s">
        <v>3</v>
      </c>
      <c r="D402" s="19"/>
      <c r="E402" s="20"/>
      <c r="F402" s="20"/>
      <c r="G402" s="20"/>
      <c r="H402" s="20"/>
      <c r="I402" s="20"/>
      <c r="J402" s="49"/>
      <c r="K402" s="55"/>
      <c r="L402" s="49"/>
      <c r="M402" s="49"/>
      <c r="N402" s="50"/>
      <c r="O402" s="49"/>
      <c r="P402" s="49"/>
      <c r="Q402" s="49"/>
      <c r="R402" s="49"/>
      <c r="S402" s="51"/>
    </row>
    <row r="403" spans="1:19" ht="18.75" customHeight="1" x14ac:dyDescent="0.25">
      <c r="A403" s="52" t="s">
        <v>94</v>
      </c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</row>
    <row r="404" spans="1:19" ht="21" customHeight="1" x14ac:dyDescent="0.25">
      <c r="A404" s="53"/>
      <c r="B404" s="54" t="s">
        <v>646</v>
      </c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</row>
    <row r="405" spans="1:19" ht="37.5" customHeight="1" x14ac:dyDescent="0.25">
      <c r="A405" s="53"/>
      <c r="B405" s="47" t="s">
        <v>261</v>
      </c>
      <c r="C405" s="48" t="s">
        <v>95</v>
      </c>
      <c r="D405" s="48"/>
      <c r="E405" s="48"/>
      <c r="F405" s="48"/>
      <c r="G405" s="48"/>
      <c r="H405" s="48"/>
      <c r="I405" s="48"/>
      <c r="J405" s="49" t="s">
        <v>11</v>
      </c>
      <c r="K405" s="49" t="s">
        <v>647</v>
      </c>
      <c r="L405" s="49"/>
      <c r="M405" s="49" t="s">
        <v>491</v>
      </c>
      <c r="N405" s="50" t="s">
        <v>493</v>
      </c>
      <c r="O405" s="49" t="s">
        <v>12</v>
      </c>
      <c r="P405" s="49" t="s">
        <v>887</v>
      </c>
      <c r="Q405" s="49" t="s">
        <v>9</v>
      </c>
      <c r="R405" s="49"/>
      <c r="S405" s="51"/>
    </row>
    <row r="406" spans="1:19" ht="18" customHeight="1" x14ac:dyDescent="0.25">
      <c r="A406" s="53"/>
      <c r="B406" s="47"/>
      <c r="C406" s="18" t="s">
        <v>6</v>
      </c>
      <c r="D406" s="19">
        <f t="shared" ref="D406:G406" si="92">SUM(D407:D410)</f>
        <v>739686.1</v>
      </c>
      <c r="E406" s="20">
        <f t="shared" si="92"/>
        <v>304103.69999999995</v>
      </c>
      <c r="F406" s="20">
        <f t="shared" si="92"/>
        <v>183535.4</v>
      </c>
      <c r="G406" s="20">
        <f t="shared" si="92"/>
        <v>252047</v>
      </c>
      <c r="H406" s="20"/>
      <c r="I406" s="20"/>
      <c r="J406" s="49"/>
      <c r="K406" s="49"/>
      <c r="L406" s="49"/>
      <c r="M406" s="49"/>
      <c r="N406" s="50"/>
      <c r="O406" s="49"/>
      <c r="P406" s="49"/>
      <c r="Q406" s="49"/>
      <c r="R406" s="49"/>
      <c r="S406" s="51"/>
    </row>
    <row r="407" spans="1:19" ht="18" customHeight="1" x14ac:dyDescent="0.25">
      <c r="A407" s="53"/>
      <c r="B407" s="47"/>
      <c r="C407" s="18" t="s">
        <v>0</v>
      </c>
      <c r="D407" s="19">
        <f>SUM(E407:I407)</f>
        <v>44282.399999999994</v>
      </c>
      <c r="E407" s="20">
        <v>14526.6</v>
      </c>
      <c r="F407" s="20">
        <v>14515</v>
      </c>
      <c r="G407" s="20">
        <v>15240.8</v>
      </c>
      <c r="H407" s="20"/>
      <c r="I407" s="20"/>
      <c r="J407" s="49"/>
      <c r="K407" s="49"/>
      <c r="L407" s="49"/>
      <c r="M407" s="49"/>
      <c r="N407" s="50"/>
      <c r="O407" s="49"/>
      <c r="P407" s="49"/>
      <c r="Q407" s="49"/>
      <c r="R407" s="49"/>
      <c r="S407" s="51"/>
    </row>
    <row r="408" spans="1:19" ht="18" customHeight="1" x14ac:dyDescent="0.25">
      <c r="A408" s="53"/>
      <c r="B408" s="47"/>
      <c r="C408" s="18" t="s">
        <v>1</v>
      </c>
      <c r="D408" s="19">
        <f t="shared" ref="D408" si="93">SUM(E408:I408)</f>
        <v>695403.7</v>
      </c>
      <c r="E408" s="20">
        <v>289577.09999999998</v>
      </c>
      <c r="F408" s="20">
        <v>169020.4</v>
      </c>
      <c r="G408" s="20">
        <v>236806.2</v>
      </c>
      <c r="H408" s="20"/>
      <c r="I408" s="20"/>
      <c r="J408" s="49"/>
      <c r="K408" s="49"/>
      <c r="L408" s="49"/>
      <c r="M408" s="49"/>
      <c r="N408" s="50"/>
      <c r="O408" s="49"/>
      <c r="P408" s="49"/>
      <c r="Q408" s="49"/>
      <c r="R408" s="49"/>
      <c r="S408" s="51"/>
    </row>
    <row r="409" spans="1:19" ht="18" customHeight="1" x14ac:dyDescent="0.25">
      <c r="A409" s="53"/>
      <c r="B409" s="47"/>
      <c r="C409" s="18" t="s">
        <v>2</v>
      </c>
      <c r="D409" s="19"/>
      <c r="E409" s="20"/>
      <c r="F409" s="20"/>
      <c r="G409" s="20"/>
      <c r="H409" s="20"/>
      <c r="I409" s="20"/>
      <c r="J409" s="49"/>
      <c r="K409" s="49"/>
      <c r="L409" s="49"/>
      <c r="M409" s="49"/>
      <c r="N409" s="50"/>
      <c r="O409" s="49"/>
      <c r="P409" s="49"/>
      <c r="Q409" s="49"/>
      <c r="R409" s="49"/>
      <c r="S409" s="51"/>
    </row>
    <row r="410" spans="1:19" ht="18" customHeight="1" x14ac:dyDescent="0.25">
      <c r="A410" s="53"/>
      <c r="B410" s="47"/>
      <c r="C410" s="18" t="s">
        <v>3</v>
      </c>
      <c r="D410" s="19"/>
      <c r="E410" s="20"/>
      <c r="F410" s="20"/>
      <c r="G410" s="20"/>
      <c r="H410" s="20"/>
      <c r="I410" s="20"/>
      <c r="J410" s="49"/>
      <c r="K410" s="49"/>
      <c r="L410" s="49"/>
      <c r="M410" s="49"/>
      <c r="N410" s="50"/>
      <c r="O410" s="49"/>
      <c r="P410" s="49"/>
      <c r="Q410" s="49"/>
      <c r="R410" s="49"/>
      <c r="S410" s="51"/>
    </row>
    <row r="411" spans="1:19" ht="18.75" customHeight="1" x14ac:dyDescent="0.25">
      <c r="A411" s="52" t="s">
        <v>94</v>
      </c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</row>
    <row r="412" spans="1:19" ht="21" customHeight="1" x14ac:dyDescent="0.25">
      <c r="A412" s="53"/>
      <c r="B412" s="54" t="s">
        <v>646</v>
      </c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</row>
    <row r="413" spans="1:19" ht="18.75" customHeight="1" x14ac:dyDescent="0.25">
      <c r="A413" s="53"/>
      <c r="B413" s="74" t="s">
        <v>262</v>
      </c>
      <c r="C413" s="48" t="s">
        <v>995</v>
      </c>
      <c r="D413" s="48"/>
      <c r="E413" s="48"/>
      <c r="F413" s="48"/>
      <c r="G413" s="48"/>
      <c r="H413" s="48"/>
      <c r="I413" s="48"/>
      <c r="J413" s="49" t="s">
        <v>15</v>
      </c>
      <c r="K413" s="55" t="s">
        <v>910</v>
      </c>
      <c r="L413" s="49"/>
      <c r="M413" s="49" t="s">
        <v>94</v>
      </c>
      <c r="N413" s="50" t="s">
        <v>573</v>
      </c>
      <c r="O413" s="49" t="s">
        <v>17</v>
      </c>
      <c r="P413" s="49" t="s">
        <v>887</v>
      </c>
      <c r="Q413" s="49" t="s">
        <v>44</v>
      </c>
      <c r="R413" s="49"/>
      <c r="S413" s="51"/>
    </row>
    <row r="414" spans="1:19" ht="18" customHeight="1" x14ac:dyDescent="0.25">
      <c r="A414" s="53"/>
      <c r="B414" s="74"/>
      <c r="C414" s="18" t="s">
        <v>6</v>
      </c>
      <c r="D414" s="19">
        <f t="shared" ref="D414:E414" si="94">SUM(D415:D418)</f>
        <v>20000</v>
      </c>
      <c r="E414" s="20">
        <f t="shared" si="94"/>
        <v>20000</v>
      </c>
      <c r="F414" s="20"/>
      <c r="G414" s="20"/>
      <c r="H414" s="20"/>
      <c r="I414" s="20"/>
      <c r="J414" s="49"/>
      <c r="K414" s="55"/>
      <c r="L414" s="49"/>
      <c r="M414" s="49"/>
      <c r="N414" s="50"/>
      <c r="O414" s="49"/>
      <c r="P414" s="49"/>
      <c r="Q414" s="49"/>
      <c r="R414" s="49"/>
      <c r="S414" s="51"/>
    </row>
    <row r="415" spans="1:19" ht="18" customHeight="1" x14ac:dyDescent="0.25">
      <c r="A415" s="53"/>
      <c r="B415" s="74"/>
      <c r="C415" s="18" t="s">
        <v>0</v>
      </c>
      <c r="D415" s="19"/>
      <c r="E415" s="20"/>
      <c r="F415" s="20"/>
      <c r="G415" s="20"/>
      <c r="H415" s="20"/>
      <c r="I415" s="20"/>
      <c r="J415" s="49"/>
      <c r="K415" s="55"/>
      <c r="L415" s="49"/>
      <c r="M415" s="49"/>
      <c r="N415" s="50"/>
      <c r="O415" s="49"/>
      <c r="P415" s="49"/>
      <c r="Q415" s="49"/>
      <c r="R415" s="49"/>
      <c r="S415" s="51"/>
    </row>
    <row r="416" spans="1:19" ht="18" customHeight="1" x14ac:dyDescent="0.25">
      <c r="A416" s="53"/>
      <c r="B416" s="74"/>
      <c r="C416" s="18" t="s">
        <v>1</v>
      </c>
      <c r="D416" s="19">
        <f t="shared" ref="D416" si="95">SUM(E416:I416)</f>
        <v>20000</v>
      </c>
      <c r="E416" s="20">
        <v>20000</v>
      </c>
      <c r="F416" s="20"/>
      <c r="G416" s="20"/>
      <c r="H416" s="20"/>
      <c r="I416" s="20"/>
      <c r="J416" s="49"/>
      <c r="K416" s="55"/>
      <c r="L416" s="49"/>
      <c r="M416" s="49"/>
      <c r="N416" s="50"/>
      <c r="O416" s="49"/>
      <c r="P416" s="49"/>
      <c r="Q416" s="49"/>
      <c r="R416" s="49"/>
      <c r="S416" s="51"/>
    </row>
    <row r="417" spans="1:19" ht="18" customHeight="1" x14ac:dyDescent="0.25">
      <c r="A417" s="53"/>
      <c r="B417" s="74"/>
      <c r="C417" s="18" t="s">
        <v>2</v>
      </c>
      <c r="D417" s="19"/>
      <c r="E417" s="20"/>
      <c r="F417" s="20"/>
      <c r="G417" s="20"/>
      <c r="H417" s="20"/>
      <c r="I417" s="20"/>
      <c r="J417" s="49"/>
      <c r="K417" s="55"/>
      <c r="L417" s="49"/>
      <c r="M417" s="49"/>
      <c r="N417" s="50"/>
      <c r="O417" s="49"/>
      <c r="P417" s="49"/>
      <c r="Q417" s="49"/>
      <c r="R417" s="49"/>
      <c r="S417" s="51"/>
    </row>
    <row r="418" spans="1:19" ht="18" customHeight="1" x14ac:dyDescent="0.25">
      <c r="A418" s="53"/>
      <c r="B418" s="74"/>
      <c r="C418" s="18" t="s">
        <v>3</v>
      </c>
      <c r="D418" s="19"/>
      <c r="E418" s="20"/>
      <c r="F418" s="20"/>
      <c r="G418" s="20"/>
      <c r="H418" s="20"/>
      <c r="I418" s="20"/>
      <c r="J418" s="49"/>
      <c r="K418" s="55"/>
      <c r="L418" s="49"/>
      <c r="M418" s="49"/>
      <c r="N418" s="50"/>
      <c r="O418" s="49"/>
      <c r="P418" s="49"/>
      <c r="Q418" s="49"/>
      <c r="R418" s="49"/>
      <c r="S418" s="51"/>
    </row>
    <row r="419" spans="1:19" ht="15.75" x14ac:dyDescent="0.25">
      <c r="A419" s="52" t="s">
        <v>23</v>
      </c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</row>
    <row r="420" spans="1:19" ht="28.5" customHeight="1" x14ac:dyDescent="0.25">
      <c r="A420" s="53"/>
      <c r="B420" s="54" t="s">
        <v>645</v>
      </c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</row>
    <row r="421" spans="1:19" ht="39" customHeight="1" x14ac:dyDescent="0.25">
      <c r="A421" s="53"/>
      <c r="B421" s="47" t="s">
        <v>263</v>
      </c>
      <c r="C421" s="48" t="s">
        <v>129</v>
      </c>
      <c r="D421" s="48"/>
      <c r="E421" s="48"/>
      <c r="F421" s="48"/>
      <c r="G421" s="48"/>
      <c r="H421" s="48"/>
      <c r="I421" s="48"/>
      <c r="J421" s="49" t="s">
        <v>16</v>
      </c>
      <c r="K421" s="49" t="s">
        <v>911</v>
      </c>
      <c r="L421" s="49" t="s">
        <v>157</v>
      </c>
      <c r="M421" s="49" t="s">
        <v>469</v>
      </c>
      <c r="N421" s="50" t="s">
        <v>494</v>
      </c>
      <c r="O421" s="49" t="s">
        <v>17</v>
      </c>
      <c r="P421" s="49" t="s">
        <v>13</v>
      </c>
      <c r="Q421" s="49" t="s">
        <v>9</v>
      </c>
      <c r="R421" s="49"/>
      <c r="S421" s="51" t="s">
        <v>833</v>
      </c>
    </row>
    <row r="422" spans="1:19" ht="18" customHeight="1" x14ac:dyDescent="0.25">
      <c r="A422" s="53"/>
      <c r="B422" s="47"/>
      <c r="C422" s="18" t="s">
        <v>6</v>
      </c>
      <c r="D422" s="19">
        <f t="shared" ref="D422:E422" si="96">SUM(D423:D426)</f>
        <v>110512.3</v>
      </c>
      <c r="E422" s="20">
        <f t="shared" si="96"/>
        <v>110512.3</v>
      </c>
      <c r="F422" s="20"/>
      <c r="G422" s="20"/>
      <c r="H422" s="20"/>
      <c r="I422" s="20"/>
      <c r="J422" s="49"/>
      <c r="K422" s="49"/>
      <c r="L422" s="49"/>
      <c r="M422" s="49"/>
      <c r="N422" s="50"/>
      <c r="O422" s="49"/>
      <c r="P422" s="49"/>
      <c r="Q422" s="49"/>
      <c r="R422" s="49"/>
      <c r="S422" s="51"/>
    </row>
    <row r="423" spans="1:19" ht="18" customHeight="1" x14ac:dyDescent="0.25">
      <c r="A423" s="53"/>
      <c r="B423" s="47"/>
      <c r="C423" s="18" t="s">
        <v>0</v>
      </c>
      <c r="D423" s="19"/>
      <c r="E423" s="20"/>
      <c r="F423" s="20"/>
      <c r="G423" s="20"/>
      <c r="H423" s="20"/>
      <c r="I423" s="20"/>
      <c r="J423" s="49"/>
      <c r="K423" s="49"/>
      <c r="L423" s="49"/>
      <c r="M423" s="49"/>
      <c r="N423" s="50"/>
      <c r="O423" s="49"/>
      <c r="P423" s="49"/>
      <c r="Q423" s="49"/>
      <c r="R423" s="49"/>
      <c r="S423" s="51"/>
    </row>
    <row r="424" spans="1:19" ht="18" customHeight="1" x14ac:dyDescent="0.25">
      <c r="A424" s="53"/>
      <c r="B424" s="47"/>
      <c r="C424" s="18" t="s">
        <v>1</v>
      </c>
      <c r="D424" s="19">
        <f t="shared" ref="D424" si="97">SUM(E424:I424)</f>
        <v>110512.3</v>
      </c>
      <c r="E424" s="20">
        <v>110512.3</v>
      </c>
      <c r="F424" s="20"/>
      <c r="G424" s="20"/>
      <c r="H424" s="20"/>
      <c r="I424" s="20"/>
      <c r="J424" s="49"/>
      <c r="K424" s="49"/>
      <c r="L424" s="49"/>
      <c r="M424" s="49"/>
      <c r="N424" s="50"/>
      <c r="O424" s="49"/>
      <c r="P424" s="49"/>
      <c r="Q424" s="49"/>
      <c r="R424" s="49"/>
      <c r="S424" s="51"/>
    </row>
    <row r="425" spans="1:19" ht="18" customHeight="1" x14ac:dyDescent="0.25">
      <c r="A425" s="53"/>
      <c r="B425" s="47"/>
      <c r="C425" s="18" t="s">
        <v>2</v>
      </c>
      <c r="D425" s="19"/>
      <c r="E425" s="20"/>
      <c r="F425" s="20"/>
      <c r="G425" s="20"/>
      <c r="H425" s="20"/>
      <c r="I425" s="20"/>
      <c r="J425" s="49"/>
      <c r="K425" s="49"/>
      <c r="L425" s="49"/>
      <c r="M425" s="49"/>
      <c r="N425" s="50"/>
      <c r="O425" s="49"/>
      <c r="P425" s="49"/>
      <c r="Q425" s="49"/>
      <c r="R425" s="49"/>
      <c r="S425" s="51"/>
    </row>
    <row r="426" spans="1:19" ht="18" customHeight="1" x14ac:dyDescent="0.25">
      <c r="A426" s="53"/>
      <c r="B426" s="47"/>
      <c r="C426" s="18" t="s">
        <v>3</v>
      </c>
      <c r="D426" s="19"/>
      <c r="E426" s="20"/>
      <c r="F426" s="20"/>
      <c r="G426" s="20"/>
      <c r="H426" s="20"/>
      <c r="I426" s="20"/>
      <c r="J426" s="49"/>
      <c r="K426" s="49"/>
      <c r="L426" s="49"/>
      <c r="M426" s="49"/>
      <c r="N426" s="50"/>
      <c r="O426" s="49"/>
      <c r="P426" s="49"/>
      <c r="Q426" s="49"/>
      <c r="R426" s="49"/>
      <c r="S426" s="51"/>
    </row>
    <row r="427" spans="1:19" ht="18.75" customHeight="1" x14ac:dyDescent="0.25">
      <c r="A427" s="52" t="s">
        <v>23</v>
      </c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</row>
    <row r="428" spans="1:19" ht="20.25" customHeight="1" x14ac:dyDescent="0.25">
      <c r="A428" s="53"/>
      <c r="B428" s="54" t="s">
        <v>643</v>
      </c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</row>
    <row r="429" spans="1:19" ht="18.75" customHeight="1" x14ac:dyDescent="0.25">
      <c r="A429" s="53"/>
      <c r="B429" s="47" t="s">
        <v>264</v>
      </c>
      <c r="C429" s="48" t="s">
        <v>895</v>
      </c>
      <c r="D429" s="48"/>
      <c r="E429" s="48"/>
      <c r="F429" s="48"/>
      <c r="G429" s="48"/>
      <c r="H429" s="48"/>
      <c r="I429" s="48"/>
      <c r="J429" s="49" t="s">
        <v>15</v>
      </c>
      <c r="K429" s="49" t="s">
        <v>918</v>
      </c>
      <c r="L429" s="49"/>
      <c r="M429" s="49" t="s">
        <v>495</v>
      </c>
      <c r="N429" s="50" t="s">
        <v>496</v>
      </c>
      <c r="O429" s="49" t="s">
        <v>12</v>
      </c>
      <c r="P429" s="49" t="s">
        <v>53</v>
      </c>
      <c r="Q429" s="49" t="s">
        <v>44</v>
      </c>
      <c r="R429" s="49"/>
      <c r="S429" s="51"/>
    </row>
    <row r="430" spans="1:19" ht="18" customHeight="1" x14ac:dyDescent="0.25">
      <c r="A430" s="53"/>
      <c r="B430" s="47"/>
      <c r="C430" s="18" t="s">
        <v>6</v>
      </c>
      <c r="D430" s="19">
        <f t="shared" ref="D430:E430" si="98">SUM(D431:D434)</f>
        <v>6565.6565700000001</v>
      </c>
      <c r="E430" s="20">
        <f t="shared" si="98"/>
        <v>6565.6565700000001</v>
      </c>
      <c r="F430" s="20"/>
      <c r="G430" s="20"/>
      <c r="H430" s="20"/>
      <c r="I430" s="20"/>
      <c r="J430" s="49"/>
      <c r="K430" s="49"/>
      <c r="L430" s="49"/>
      <c r="M430" s="49"/>
      <c r="N430" s="50"/>
      <c r="O430" s="49"/>
      <c r="P430" s="49"/>
      <c r="Q430" s="49"/>
      <c r="R430" s="49"/>
      <c r="S430" s="51"/>
    </row>
    <row r="431" spans="1:19" ht="18" customHeight="1" x14ac:dyDescent="0.25">
      <c r="A431" s="53"/>
      <c r="B431" s="47"/>
      <c r="C431" s="18" t="s">
        <v>0</v>
      </c>
      <c r="D431" s="19"/>
      <c r="E431" s="20"/>
      <c r="F431" s="20"/>
      <c r="G431" s="20"/>
      <c r="H431" s="20"/>
      <c r="I431" s="20"/>
      <c r="J431" s="49"/>
      <c r="K431" s="49"/>
      <c r="L431" s="49"/>
      <c r="M431" s="49"/>
      <c r="N431" s="50"/>
      <c r="O431" s="49"/>
      <c r="P431" s="49"/>
      <c r="Q431" s="49"/>
      <c r="R431" s="49"/>
      <c r="S431" s="51"/>
    </row>
    <row r="432" spans="1:19" ht="18" customHeight="1" x14ac:dyDescent="0.25">
      <c r="A432" s="53"/>
      <c r="B432" s="47"/>
      <c r="C432" s="18" t="s">
        <v>1</v>
      </c>
      <c r="D432" s="19">
        <f t="shared" ref="D432:D433" si="99">SUM(E432:I432)</f>
        <v>6500</v>
      </c>
      <c r="E432" s="20">
        <v>6500</v>
      </c>
      <c r="F432" s="20"/>
      <c r="G432" s="20"/>
      <c r="H432" s="20"/>
      <c r="I432" s="20"/>
      <c r="J432" s="49"/>
      <c r="K432" s="49"/>
      <c r="L432" s="49"/>
      <c r="M432" s="49"/>
      <c r="N432" s="50"/>
      <c r="O432" s="49"/>
      <c r="P432" s="49"/>
      <c r="Q432" s="49"/>
      <c r="R432" s="49"/>
      <c r="S432" s="51"/>
    </row>
    <row r="433" spans="1:19" ht="18" customHeight="1" x14ac:dyDescent="0.25">
      <c r="A433" s="53"/>
      <c r="B433" s="47"/>
      <c r="C433" s="18" t="s">
        <v>2</v>
      </c>
      <c r="D433" s="19">
        <f t="shared" si="99"/>
        <v>65.656570000000002</v>
      </c>
      <c r="E433" s="20">
        <v>65.656570000000002</v>
      </c>
      <c r="F433" s="20"/>
      <c r="G433" s="20"/>
      <c r="H433" s="20"/>
      <c r="I433" s="20"/>
      <c r="J433" s="49"/>
      <c r="K433" s="49"/>
      <c r="L433" s="49"/>
      <c r="M433" s="49"/>
      <c r="N433" s="50"/>
      <c r="O433" s="49"/>
      <c r="P433" s="49"/>
      <c r="Q433" s="49"/>
      <c r="R433" s="49"/>
      <c r="S433" s="51"/>
    </row>
    <row r="434" spans="1:19" ht="18" customHeight="1" x14ac:dyDescent="0.25">
      <c r="A434" s="53"/>
      <c r="B434" s="47"/>
      <c r="C434" s="18" t="s">
        <v>3</v>
      </c>
      <c r="D434" s="19"/>
      <c r="E434" s="20"/>
      <c r="F434" s="20"/>
      <c r="G434" s="20"/>
      <c r="H434" s="20"/>
      <c r="I434" s="20"/>
      <c r="J434" s="49"/>
      <c r="K434" s="49"/>
      <c r="L434" s="49"/>
      <c r="M434" s="49"/>
      <c r="N434" s="50"/>
      <c r="O434" s="49"/>
      <c r="P434" s="49"/>
      <c r="Q434" s="49"/>
      <c r="R434" s="49"/>
      <c r="S434" s="51"/>
    </row>
    <row r="435" spans="1:19" s="31" customFormat="1" ht="18.75" customHeight="1" x14ac:dyDescent="0.25">
      <c r="A435" s="52" t="s">
        <v>23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</row>
    <row r="436" spans="1:19" s="31" customFormat="1" ht="21" customHeight="1" x14ac:dyDescent="0.25">
      <c r="A436" s="53"/>
      <c r="B436" s="54" t="s">
        <v>645</v>
      </c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</row>
    <row r="437" spans="1:19" s="31" customFormat="1" ht="18.75" customHeight="1" x14ac:dyDescent="0.25">
      <c r="A437" s="53"/>
      <c r="B437" s="47" t="s">
        <v>265</v>
      </c>
      <c r="C437" s="48" t="s">
        <v>929</v>
      </c>
      <c r="D437" s="48"/>
      <c r="E437" s="48"/>
      <c r="F437" s="48"/>
      <c r="G437" s="48"/>
      <c r="H437" s="48"/>
      <c r="I437" s="48"/>
      <c r="J437" s="49" t="s">
        <v>15</v>
      </c>
      <c r="K437" s="49" t="s">
        <v>918</v>
      </c>
      <c r="L437" s="49" t="s">
        <v>949</v>
      </c>
      <c r="M437" s="49" t="s">
        <v>517</v>
      </c>
      <c r="N437" s="50" t="s">
        <v>948</v>
      </c>
      <c r="O437" s="49" t="s">
        <v>12</v>
      </c>
      <c r="P437" s="49" t="s">
        <v>13</v>
      </c>
      <c r="Q437" s="49" t="s">
        <v>44</v>
      </c>
      <c r="R437" s="49"/>
      <c r="S437" s="51"/>
    </row>
    <row r="438" spans="1:19" s="31" customFormat="1" ht="18" customHeight="1" x14ac:dyDescent="0.25">
      <c r="A438" s="53"/>
      <c r="B438" s="47"/>
      <c r="C438" s="30" t="s">
        <v>6</v>
      </c>
      <c r="D438" s="19">
        <f>SUM(D439:D442)</f>
        <v>2833</v>
      </c>
      <c r="E438" s="20">
        <f t="shared" ref="E438" si="100">SUM(E439:E442)</f>
        <v>2833</v>
      </c>
      <c r="F438" s="20"/>
      <c r="G438" s="20"/>
      <c r="H438" s="20"/>
      <c r="I438" s="20"/>
      <c r="J438" s="49"/>
      <c r="K438" s="49"/>
      <c r="L438" s="49"/>
      <c r="M438" s="49"/>
      <c r="N438" s="50"/>
      <c r="O438" s="49"/>
      <c r="P438" s="49"/>
      <c r="Q438" s="49"/>
      <c r="R438" s="49"/>
      <c r="S438" s="51"/>
    </row>
    <row r="439" spans="1:19" s="31" customFormat="1" ht="18" customHeight="1" x14ac:dyDescent="0.25">
      <c r="A439" s="53"/>
      <c r="B439" s="47"/>
      <c r="C439" s="30" t="s">
        <v>0</v>
      </c>
      <c r="D439" s="19"/>
      <c r="E439" s="20"/>
      <c r="F439" s="20"/>
      <c r="G439" s="20"/>
      <c r="H439" s="20"/>
      <c r="I439" s="20"/>
      <c r="J439" s="49"/>
      <c r="K439" s="49"/>
      <c r="L439" s="49"/>
      <c r="M439" s="49"/>
      <c r="N439" s="50"/>
      <c r="O439" s="49"/>
      <c r="P439" s="49"/>
      <c r="Q439" s="49"/>
      <c r="R439" s="49"/>
      <c r="S439" s="51"/>
    </row>
    <row r="440" spans="1:19" s="31" customFormat="1" ht="18" customHeight="1" x14ac:dyDescent="0.25">
      <c r="A440" s="53"/>
      <c r="B440" s="47"/>
      <c r="C440" s="30" t="s">
        <v>1</v>
      </c>
      <c r="D440" s="19">
        <f t="shared" ref="D440" si="101">SUM(E440:I440)</f>
        <v>2833</v>
      </c>
      <c r="E440" s="20">
        <v>2833</v>
      </c>
      <c r="F440" s="20"/>
      <c r="G440" s="20"/>
      <c r="H440" s="20"/>
      <c r="I440" s="20"/>
      <c r="J440" s="49"/>
      <c r="K440" s="49"/>
      <c r="L440" s="49"/>
      <c r="M440" s="49"/>
      <c r="N440" s="50"/>
      <c r="O440" s="49"/>
      <c r="P440" s="49"/>
      <c r="Q440" s="49"/>
      <c r="R440" s="49"/>
      <c r="S440" s="51"/>
    </row>
    <row r="441" spans="1:19" s="31" customFormat="1" ht="18" customHeight="1" x14ac:dyDescent="0.25">
      <c r="A441" s="53"/>
      <c r="B441" s="47"/>
      <c r="C441" s="30" t="s">
        <v>2</v>
      </c>
      <c r="D441" s="19"/>
      <c r="E441" s="20"/>
      <c r="F441" s="20"/>
      <c r="G441" s="20"/>
      <c r="H441" s="20"/>
      <c r="I441" s="20"/>
      <c r="J441" s="49"/>
      <c r="K441" s="49"/>
      <c r="L441" s="49"/>
      <c r="M441" s="49"/>
      <c r="N441" s="50"/>
      <c r="O441" s="49"/>
      <c r="P441" s="49"/>
      <c r="Q441" s="49"/>
      <c r="R441" s="49"/>
      <c r="S441" s="51"/>
    </row>
    <row r="442" spans="1:19" s="31" customFormat="1" ht="18" customHeight="1" x14ac:dyDescent="0.25">
      <c r="A442" s="53"/>
      <c r="B442" s="47"/>
      <c r="C442" s="30" t="s">
        <v>3</v>
      </c>
      <c r="D442" s="19"/>
      <c r="E442" s="20"/>
      <c r="F442" s="20"/>
      <c r="G442" s="20"/>
      <c r="H442" s="20"/>
      <c r="I442" s="20"/>
      <c r="J442" s="49"/>
      <c r="K442" s="49"/>
      <c r="L442" s="49"/>
      <c r="M442" s="49"/>
      <c r="N442" s="50"/>
      <c r="O442" s="49"/>
      <c r="P442" s="49"/>
      <c r="Q442" s="49"/>
      <c r="R442" s="49"/>
      <c r="S442" s="51"/>
    </row>
    <row r="443" spans="1:19" ht="18.75" customHeight="1" x14ac:dyDescent="0.25">
      <c r="A443" s="52" t="s">
        <v>23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</row>
    <row r="444" spans="1:19" ht="21" customHeight="1" x14ac:dyDescent="0.25">
      <c r="A444" s="53"/>
      <c r="B444" s="54" t="s">
        <v>645</v>
      </c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</row>
    <row r="445" spans="1:19" ht="18.75" customHeight="1" x14ac:dyDescent="0.25">
      <c r="A445" s="53"/>
      <c r="B445" s="47" t="s">
        <v>266</v>
      </c>
      <c r="C445" s="48" t="s">
        <v>896</v>
      </c>
      <c r="D445" s="48"/>
      <c r="E445" s="48"/>
      <c r="F445" s="48"/>
      <c r="G445" s="48"/>
      <c r="H445" s="48"/>
      <c r="I445" s="48"/>
      <c r="J445" s="49" t="s">
        <v>15</v>
      </c>
      <c r="K445" s="49" t="s">
        <v>918</v>
      </c>
      <c r="L445" s="49" t="s">
        <v>381</v>
      </c>
      <c r="M445" s="49" t="s">
        <v>519</v>
      </c>
      <c r="N445" s="50" t="s">
        <v>505</v>
      </c>
      <c r="O445" s="49" t="s">
        <v>12</v>
      </c>
      <c r="P445" s="49" t="s">
        <v>21</v>
      </c>
      <c r="Q445" s="49" t="s">
        <v>44</v>
      </c>
      <c r="R445" s="49"/>
      <c r="S445" s="51" t="s">
        <v>834</v>
      </c>
    </row>
    <row r="446" spans="1:19" ht="18" customHeight="1" x14ac:dyDescent="0.25">
      <c r="A446" s="53"/>
      <c r="B446" s="47"/>
      <c r="C446" s="18" t="s">
        <v>6</v>
      </c>
      <c r="D446" s="19">
        <f>SUM(D447:D450)</f>
        <v>9503.5400000000009</v>
      </c>
      <c r="E446" s="20">
        <f t="shared" ref="E446" si="102">SUM(E447:E450)</f>
        <v>9503.5400000000009</v>
      </c>
      <c r="F446" s="20"/>
      <c r="G446" s="20"/>
      <c r="H446" s="20"/>
      <c r="I446" s="20"/>
      <c r="J446" s="49"/>
      <c r="K446" s="49"/>
      <c r="L446" s="49"/>
      <c r="M446" s="49"/>
      <c r="N446" s="50"/>
      <c r="O446" s="49"/>
      <c r="P446" s="49"/>
      <c r="Q446" s="49"/>
      <c r="R446" s="49"/>
      <c r="S446" s="51"/>
    </row>
    <row r="447" spans="1:19" ht="18" customHeight="1" x14ac:dyDescent="0.25">
      <c r="A447" s="53"/>
      <c r="B447" s="47"/>
      <c r="C447" s="18" t="s">
        <v>0</v>
      </c>
      <c r="D447" s="19"/>
      <c r="E447" s="20"/>
      <c r="F447" s="20"/>
      <c r="G447" s="20"/>
      <c r="H447" s="20"/>
      <c r="I447" s="20"/>
      <c r="J447" s="49"/>
      <c r="K447" s="49"/>
      <c r="L447" s="49"/>
      <c r="M447" s="49"/>
      <c r="N447" s="50"/>
      <c r="O447" s="49"/>
      <c r="P447" s="49"/>
      <c r="Q447" s="49"/>
      <c r="R447" s="49"/>
      <c r="S447" s="51"/>
    </row>
    <row r="448" spans="1:19" ht="18" customHeight="1" x14ac:dyDescent="0.25">
      <c r="A448" s="53"/>
      <c r="B448" s="47"/>
      <c r="C448" s="18" t="s">
        <v>1</v>
      </c>
      <c r="D448" s="19">
        <f t="shared" ref="D448:D449" si="103">SUM(E448:I448)</f>
        <v>7886.55</v>
      </c>
      <c r="E448" s="20">
        <v>7886.55</v>
      </c>
      <c r="F448" s="20"/>
      <c r="G448" s="20"/>
      <c r="H448" s="20"/>
      <c r="I448" s="20"/>
      <c r="J448" s="49"/>
      <c r="K448" s="49"/>
      <c r="L448" s="49"/>
      <c r="M448" s="49"/>
      <c r="N448" s="50"/>
      <c r="O448" s="49"/>
      <c r="P448" s="49"/>
      <c r="Q448" s="49"/>
      <c r="R448" s="49"/>
      <c r="S448" s="51"/>
    </row>
    <row r="449" spans="1:19" ht="18" customHeight="1" x14ac:dyDescent="0.25">
      <c r="A449" s="53"/>
      <c r="B449" s="47"/>
      <c r="C449" s="18" t="s">
        <v>2</v>
      </c>
      <c r="D449" s="19">
        <f t="shared" si="103"/>
        <v>1616.99</v>
      </c>
      <c r="E449" s="20">
        <v>1616.99</v>
      </c>
      <c r="F449" s="20"/>
      <c r="G449" s="20"/>
      <c r="H449" s="20"/>
      <c r="I449" s="20"/>
      <c r="J449" s="49"/>
      <c r="K449" s="49"/>
      <c r="L449" s="49"/>
      <c r="M449" s="49"/>
      <c r="N449" s="50"/>
      <c r="O449" s="49"/>
      <c r="P449" s="49"/>
      <c r="Q449" s="49"/>
      <c r="R449" s="49"/>
      <c r="S449" s="51"/>
    </row>
    <row r="450" spans="1:19" ht="18" customHeight="1" x14ac:dyDescent="0.25">
      <c r="A450" s="53"/>
      <c r="B450" s="47"/>
      <c r="C450" s="18" t="s">
        <v>3</v>
      </c>
      <c r="D450" s="19"/>
      <c r="E450" s="20"/>
      <c r="F450" s="20"/>
      <c r="G450" s="20"/>
      <c r="H450" s="20"/>
      <c r="I450" s="20"/>
      <c r="J450" s="49"/>
      <c r="K450" s="49"/>
      <c r="L450" s="49"/>
      <c r="M450" s="49"/>
      <c r="N450" s="50"/>
      <c r="O450" s="49"/>
      <c r="P450" s="49"/>
      <c r="Q450" s="49"/>
      <c r="R450" s="49"/>
      <c r="S450" s="51"/>
    </row>
    <row r="451" spans="1:19" s="31" customFormat="1" ht="18.75" customHeight="1" x14ac:dyDescent="0.25">
      <c r="A451" s="52" t="s">
        <v>23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</row>
    <row r="452" spans="1:19" s="31" customFormat="1" ht="21" customHeight="1" x14ac:dyDescent="0.25">
      <c r="A452" s="53"/>
      <c r="B452" s="54" t="s">
        <v>645</v>
      </c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</row>
    <row r="453" spans="1:19" s="31" customFormat="1" ht="24" customHeight="1" x14ac:dyDescent="0.25">
      <c r="A453" s="53"/>
      <c r="B453" s="47" t="s">
        <v>267</v>
      </c>
      <c r="C453" s="48" t="s">
        <v>930</v>
      </c>
      <c r="D453" s="48"/>
      <c r="E453" s="48"/>
      <c r="F453" s="48"/>
      <c r="G453" s="48"/>
      <c r="H453" s="48"/>
      <c r="I453" s="48"/>
      <c r="J453" s="49" t="s">
        <v>15</v>
      </c>
      <c r="K453" s="49" t="s">
        <v>918</v>
      </c>
      <c r="L453" s="49" t="s">
        <v>950</v>
      </c>
      <c r="M453" s="49" t="s">
        <v>517</v>
      </c>
      <c r="N453" s="50" t="s">
        <v>951</v>
      </c>
      <c r="O453" s="49" t="s">
        <v>12</v>
      </c>
      <c r="P453" s="49" t="s">
        <v>13</v>
      </c>
      <c r="Q453" s="49" t="s">
        <v>44</v>
      </c>
      <c r="R453" s="49"/>
      <c r="S453" s="51"/>
    </row>
    <row r="454" spans="1:19" s="31" customFormat="1" ht="18" customHeight="1" x14ac:dyDescent="0.25">
      <c r="A454" s="53"/>
      <c r="B454" s="47"/>
      <c r="C454" s="30" t="s">
        <v>6</v>
      </c>
      <c r="D454" s="19">
        <f>SUM(D455:D458)</f>
        <v>3000</v>
      </c>
      <c r="E454" s="20">
        <f t="shared" ref="E454" si="104">SUM(E455:E458)</f>
        <v>3000</v>
      </c>
      <c r="F454" s="20"/>
      <c r="G454" s="20"/>
      <c r="H454" s="20"/>
      <c r="I454" s="20"/>
      <c r="J454" s="49"/>
      <c r="K454" s="49"/>
      <c r="L454" s="49"/>
      <c r="M454" s="49"/>
      <c r="N454" s="50"/>
      <c r="O454" s="49"/>
      <c r="P454" s="49"/>
      <c r="Q454" s="49"/>
      <c r="R454" s="49"/>
      <c r="S454" s="51"/>
    </row>
    <row r="455" spans="1:19" s="31" customFormat="1" ht="18" customHeight="1" x14ac:dyDescent="0.25">
      <c r="A455" s="53"/>
      <c r="B455" s="47"/>
      <c r="C455" s="30" t="s">
        <v>0</v>
      </c>
      <c r="D455" s="19"/>
      <c r="E455" s="20"/>
      <c r="F455" s="20"/>
      <c r="G455" s="20"/>
      <c r="H455" s="20"/>
      <c r="I455" s="20"/>
      <c r="J455" s="49"/>
      <c r="K455" s="49"/>
      <c r="L455" s="49"/>
      <c r="M455" s="49"/>
      <c r="N455" s="50"/>
      <c r="O455" s="49"/>
      <c r="P455" s="49"/>
      <c r="Q455" s="49"/>
      <c r="R455" s="49"/>
      <c r="S455" s="51"/>
    </row>
    <row r="456" spans="1:19" s="31" customFormat="1" ht="18" customHeight="1" x14ac:dyDescent="0.25">
      <c r="A456" s="53"/>
      <c r="B456" s="47"/>
      <c r="C456" s="30" t="s">
        <v>1</v>
      </c>
      <c r="D456" s="19">
        <f t="shared" ref="D456" si="105">SUM(E456:I456)</f>
        <v>3000</v>
      </c>
      <c r="E456" s="20">
        <v>3000</v>
      </c>
      <c r="F456" s="20"/>
      <c r="G456" s="20"/>
      <c r="H456" s="20"/>
      <c r="I456" s="20"/>
      <c r="J456" s="49"/>
      <c r="K456" s="49"/>
      <c r="L456" s="49"/>
      <c r="M456" s="49"/>
      <c r="N456" s="50"/>
      <c r="O456" s="49"/>
      <c r="P456" s="49"/>
      <c r="Q456" s="49"/>
      <c r="R456" s="49"/>
      <c r="S456" s="51"/>
    </row>
    <row r="457" spans="1:19" s="31" customFormat="1" ht="18" customHeight="1" x14ac:dyDescent="0.25">
      <c r="A457" s="53"/>
      <c r="B457" s="47"/>
      <c r="C457" s="30" t="s">
        <v>2</v>
      </c>
      <c r="D457" s="19"/>
      <c r="E457" s="20"/>
      <c r="F457" s="20"/>
      <c r="G457" s="20"/>
      <c r="H457" s="20"/>
      <c r="I457" s="20"/>
      <c r="J457" s="49"/>
      <c r="K457" s="49"/>
      <c r="L457" s="49"/>
      <c r="M457" s="49"/>
      <c r="N457" s="50"/>
      <c r="O457" s="49"/>
      <c r="P457" s="49"/>
      <c r="Q457" s="49"/>
      <c r="R457" s="49"/>
      <c r="S457" s="51"/>
    </row>
    <row r="458" spans="1:19" s="31" customFormat="1" ht="18" customHeight="1" x14ac:dyDescent="0.25">
      <c r="A458" s="53"/>
      <c r="B458" s="47"/>
      <c r="C458" s="30" t="s">
        <v>3</v>
      </c>
      <c r="D458" s="19"/>
      <c r="E458" s="20"/>
      <c r="F458" s="20"/>
      <c r="G458" s="20"/>
      <c r="H458" s="20"/>
      <c r="I458" s="20"/>
      <c r="J458" s="49"/>
      <c r="K458" s="49"/>
      <c r="L458" s="49"/>
      <c r="M458" s="49"/>
      <c r="N458" s="50"/>
      <c r="O458" s="49"/>
      <c r="P458" s="49"/>
      <c r="Q458" s="49"/>
      <c r="R458" s="49"/>
      <c r="S458" s="51"/>
    </row>
    <row r="459" spans="1:19" ht="18.75" customHeight="1" x14ac:dyDescent="0.25">
      <c r="A459" s="52" t="s">
        <v>23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</row>
    <row r="460" spans="1:19" ht="21" customHeight="1" x14ac:dyDescent="0.25">
      <c r="A460" s="53"/>
      <c r="B460" s="54" t="s">
        <v>645</v>
      </c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</row>
    <row r="461" spans="1:19" ht="18.75" customHeight="1" x14ac:dyDescent="0.25">
      <c r="A461" s="53"/>
      <c r="B461" s="47" t="s">
        <v>268</v>
      </c>
      <c r="C461" s="48" t="s">
        <v>286</v>
      </c>
      <c r="D461" s="48"/>
      <c r="E461" s="48"/>
      <c r="F461" s="48"/>
      <c r="G461" s="48"/>
      <c r="H461" s="48"/>
      <c r="I461" s="48"/>
      <c r="J461" s="49" t="s">
        <v>15</v>
      </c>
      <c r="K461" s="49" t="s">
        <v>918</v>
      </c>
      <c r="L461" s="49" t="s">
        <v>382</v>
      </c>
      <c r="M461" s="49" t="s">
        <v>517</v>
      </c>
      <c r="N461" s="50" t="s">
        <v>520</v>
      </c>
      <c r="O461" s="49" t="s">
        <v>12</v>
      </c>
      <c r="P461" s="49" t="s">
        <v>13</v>
      </c>
      <c r="Q461" s="49" t="s">
        <v>44</v>
      </c>
      <c r="R461" s="49"/>
      <c r="S461" s="51" t="s">
        <v>835</v>
      </c>
    </row>
    <row r="462" spans="1:19" ht="18" customHeight="1" x14ac:dyDescent="0.25">
      <c r="A462" s="53"/>
      <c r="B462" s="47"/>
      <c r="C462" s="18" t="s">
        <v>6</v>
      </c>
      <c r="D462" s="19">
        <f>SUM(D463:D466)</f>
        <v>23786.78</v>
      </c>
      <c r="E462" s="20">
        <f t="shared" ref="E462" si="106">SUM(E463:E466)</f>
        <v>23786.78</v>
      </c>
      <c r="F462" s="20"/>
      <c r="G462" s="20"/>
      <c r="H462" s="20"/>
      <c r="I462" s="20"/>
      <c r="J462" s="49"/>
      <c r="K462" s="49"/>
      <c r="L462" s="49"/>
      <c r="M462" s="49"/>
      <c r="N462" s="50"/>
      <c r="O462" s="49"/>
      <c r="P462" s="49"/>
      <c r="Q462" s="49"/>
      <c r="R462" s="49"/>
      <c r="S462" s="51"/>
    </row>
    <row r="463" spans="1:19" ht="18" customHeight="1" x14ac:dyDescent="0.25">
      <c r="A463" s="53"/>
      <c r="B463" s="47"/>
      <c r="C463" s="18" t="s">
        <v>0</v>
      </c>
      <c r="D463" s="19"/>
      <c r="E463" s="20"/>
      <c r="F463" s="20"/>
      <c r="G463" s="20"/>
      <c r="H463" s="20"/>
      <c r="I463" s="20"/>
      <c r="J463" s="49"/>
      <c r="K463" s="49"/>
      <c r="L463" s="49"/>
      <c r="M463" s="49"/>
      <c r="N463" s="50"/>
      <c r="O463" s="49"/>
      <c r="P463" s="49"/>
      <c r="Q463" s="49"/>
      <c r="R463" s="49"/>
      <c r="S463" s="51"/>
    </row>
    <row r="464" spans="1:19" ht="18" customHeight="1" x14ac:dyDescent="0.25">
      <c r="A464" s="53"/>
      <c r="B464" s="47"/>
      <c r="C464" s="18" t="s">
        <v>1</v>
      </c>
      <c r="D464" s="19">
        <f t="shared" ref="D464:D465" si="107">SUM(E464:I464)</f>
        <v>19029</v>
      </c>
      <c r="E464" s="20">
        <v>19029</v>
      </c>
      <c r="F464" s="20"/>
      <c r="G464" s="20"/>
      <c r="H464" s="20"/>
      <c r="I464" s="20"/>
      <c r="J464" s="49"/>
      <c r="K464" s="49"/>
      <c r="L464" s="49"/>
      <c r="M464" s="49"/>
      <c r="N464" s="50"/>
      <c r="O464" s="49"/>
      <c r="P464" s="49"/>
      <c r="Q464" s="49"/>
      <c r="R464" s="49"/>
      <c r="S464" s="51"/>
    </row>
    <row r="465" spans="1:19" ht="18" customHeight="1" x14ac:dyDescent="0.25">
      <c r="A465" s="53"/>
      <c r="B465" s="47"/>
      <c r="C465" s="18" t="s">
        <v>2</v>
      </c>
      <c r="D465" s="19">
        <f t="shared" si="107"/>
        <v>4757.78</v>
      </c>
      <c r="E465" s="20">
        <v>4757.78</v>
      </c>
      <c r="F465" s="20"/>
      <c r="G465" s="20"/>
      <c r="H465" s="20"/>
      <c r="I465" s="20"/>
      <c r="J465" s="49"/>
      <c r="K465" s="49"/>
      <c r="L465" s="49"/>
      <c r="M465" s="49"/>
      <c r="N465" s="50"/>
      <c r="O465" s="49"/>
      <c r="P465" s="49"/>
      <c r="Q465" s="49"/>
      <c r="R465" s="49"/>
      <c r="S465" s="51"/>
    </row>
    <row r="466" spans="1:19" ht="18" customHeight="1" x14ac:dyDescent="0.25">
      <c r="A466" s="53"/>
      <c r="B466" s="47"/>
      <c r="C466" s="18" t="s">
        <v>3</v>
      </c>
      <c r="D466" s="19"/>
      <c r="E466" s="20"/>
      <c r="F466" s="20"/>
      <c r="G466" s="20"/>
      <c r="H466" s="20"/>
      <c r="I466" s="20"/>
      <c r="J466" s="49"/>
      <c r="K466" s="49"/>
      <c r="L466" s="49"/>
      <c r="M466" s="49"/>
      <c r="N466" s="50"/>
      <c r="O466" s="49"/>
      <c r="P466" s="49"/>
      <c r="Q466" s="49"/>
      <c r="R466" s="49"/>
      <c r="S466" s="51"/>
    </row>
    <row r="467" spans="1:19" s="31" customFormat="1" ht="18.75" customHeight="1" x14ac:dyDescent="0.25">
      <c r="A467" s="52" t="s">
        <v>23</v>
      </c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</row>
    <row r="468" spans="1:19" s="31" customFormat="1" ht="21" customHeight="1" x14ac:dyDescent="0.25">
      <c r="A468" s="53"/>
      <c r="B468" s="54" t="s">
        <v>645</v>
      </c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</row>
    <row r="469" spans="1:19" s="31" customFormat="1" ht="22.5" customHeight="1" x14ac:dyDescent="0.25">
      <c r="A469" s="53"/>
      <c r="B469" s="47" t="s">
        <v>269</v>
      </c>
      <c r="C469" s="48" t="s">
        <v>1011</v>
      </c>
      <c r="D469" s="48"/>
      <c r="E469" s="48"/>
      <c r="F469" s="48"/>
      <c r="G469" s="48"/>
      <c r="H469" s="48"/>
      <c r="I469" s="48"/>
      <c r="J469" s="49" t="s">
        <v>15</v>
      </c>
      <c r="K469" s="49" t="s">
        <v>918</v>
      </c>
      <c r="L469" s="49" t="s">
        <v>952</v>
      </c>
      <c r="M469" s="49" t="s">
        <v>519</v>
      </c>
      <c r="N469" s="50" t="s">
        <v>951</v>
      </c>
      <c r="O469" s="49" t="s">
        <v>12</v>
      </c>
      <c r="P469" s="55" t="s">
        <v>21</v>
      </c>
      <c r="Q469" s="49" t="s">
        <v>44</v>
      </c>
      <c r="R469" s="49"/>
      <c r="S469" s="51"/>
    </row>
    <row r="470" spans="1:19" s="31" customFormat="1" ht="18" customHeight="1" x14ac:dyDescent="0.25">
      <c r="A470" s="53"/>
      <c r="B470" s="47"/>
      <c r="C470" s="30" t="s">
        <v>6</v>
      </c>
      <c r="D470" s="19">
        <f>SUM(D471:D474)</f>
        <v>3000</v>
      </c>
      <c r="E470" s="20">
        <f t="shared" ref="E470" si="108">SUM(E471:E474)</f>
        <v>3000</v>
      </c>
      <c r="F470" s="20"/>
      <c r="G470" s="20"/>
      <c r="H470" s="20"/>
      <c r="I470" s="20"/>
      <c r="J470" s="49"/>
      <c r="K470" s="49"/>
      <c r="L470" s="49"/>
      <c r="M470" s="49"/>
      <c r="N470" s="50"/>
      <c r="O470" s="49"/>
      <c r="P470" s="55"/>
      <c r="Q470" s="49"/>
      <c r="R470" s="49"/>
      <c r="S470" s="51"/>
    </row>
    <row r="471" spans="1:19" s="31" customFormat="1" ht="18" customHeight="1" x14ac:dyDescent="0.25">
      <c r="A471" s="53"/>
      <c r="B471" s="47"/>
      <c r="C471" s="30" t="s">
        <v>0</v>
      </c>
      <c r="D471" s="19"/>
      <c r="E471" s="20"/>
      <c r="F471" s="20"/>
      <c r="G471" s="20"/>
      <c r="H471" s="20"/>
      <c r="I471" s="20"/>
      <c r="J471" s="49"/>
      <c r="K471" s="49"/>
      <c r="L471" s="49"/>
      <c r="M471" s="49"/>
      <c r="N471" s="50"/>
      <c r="O471" s="49"/>
      <c r="P471" s="55"/>
      <c r="Q471" s="49"/>
      <c r="R471" s="49"/>
      <c r="S471" s="51"/>
    </row>
    <row r="472" spans="1:19" s="31" customFormat="1" ht="18" customHeight="1" x14ac:dyDescent="0.25">
      <c r="A472" s="53"/>
      <c r="B472" s="47"/>
      <c r="C472" s="30" t="s">
        <v>1</v>
      </c>
      <c r="D472" s="19">
        <f t="shared" ref="D472" si="109">SUM(E472:I472)</f>
        <v>3000</v>
      </c>
      <c r="E472" s="20">
        <v>3000</v>
      </c>
      <c r="F472" s="20"/>
      <c r="G472" s="20"/>
      <c r="H472" s="20"/>
      <c r="I472" s="20"/>
      <c r="J472" s="49"/>
      <c r="K472" s="49"/>
      <c r="L472" s="49"/>
      <c r="M472" s="49"/>
      <c r="N472" s="50"/>
      <c r="O472" s="49"/>
      <c r="P472" s="55"/>
      <c r="Q472" s="49"/>
      <c r="R472" s="49"/>
      <c r="S472" s="51"/>
    </row>
    <row r="473" spans="1:19" s="31" customFormat="1" ht="18" customHeight="1" x14ac:dyDescent="0.25">
      <c r="A473" s="53"/>
      <c r="B473" s="47"/>
      <c r="C473" s="30" t="s">
        <v>2</v>
      </c>
      <c r="D473" s="19"/>
      <c r="E473" s="20"/>
      <c r="F473" s="20"/>
      <c r="G473" s="20"/>
      <c r="H473" s="20"/>
      <c r="I473" s="20"/>
      <c r="J473" s="49"/>
      <c r="K473" s="49"/>
      <c r="L473" s="49"/>
      <c r="M473" s="49"/>
      <c r="N473" s="50"/>
      <c r="O473" s="49"/>
      <c r="P473" s="55"/>
      <c r="Q473" s="49"/>
      <c r="R473" s="49"/>
      <c r="S473" s="51"/>
    </row>
    <row r="474" spans="1:19" s="31" customFormat="1" ht="18" customHeight="1" x14ac:dyDescent="0.25">
      <c r="A474" s="53"/>
      <c r="B474" s="47"/>
      <c r="C474" s="30" t="s">
        <v>3</v>
      </c>
      <c r="D474" s="19"/>
      <c r="E474" s="20"/>
      <c r="F474" s="20"/>
      <c r="G474" s="20"/>
      <c r="H474" s="20"/>
      <c r="I474" s="20"/>
      <c r="J474" s="49"/>
      <c r="K474" s="49"/>
      <c r="L474" s="49"/>
      <c r="M474" s="49"/>
      <c r="N474" s="50"/>
      <c r="O474" s="49"/>
      <c r="P474" s="55"/>
      <c r="Q474" s="49"/>
      <c r="R474" s="49"/>
      <c r="S474" s="51"/>
    </row>
    <row r="475" spans="1:19" ht="18.75" customHeight="1" x14ac:dyDescent="0.25">
      <c r="A475" s="52" t="s">
        <v>23</v>
      </c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</row>
    <row r="476" spans="1:19" ht="21" customHeight="1" x14ac:dyDescent="0.25">
      <c r="A476" s="53"/>
      <c r="B476" s="54" t="s">
        <v>645</v>
      </c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</row>
    <row r="477" spans="1:19" ht="36" customHeight="1" x14ac:dyDescent="0.25">
      <c r="A477" s="53"/>
      <c r="B477" s="47" t="s">
        <v>270</v>
      </c>
      <c r="C477" s="48" t="s">
        <v>996</v>
      </c>
      <c r="D477" s="48"/>
      <c r="E477" s="48"/>
      <c r="F477" s="48"/>
      <c r="G477" s="48"/>
      <c r="H477" s="48"/>
      <c r="I477" s="48"/>
      <c r="J477" s="49" t="s">
        <v>15</v>
      </c>
      <c r="K477" s="49" t="s">
        <v>911</v>
      </c>
      <c r="L477" s="49" t="s">
        <v>383</v>
      </c>
      <c r="M477" s="49" t="s">
        <v>469</v>
      </c>
      <c r="N477" s="50" t="s">
        <v>497</v>
      </c>
      <c r="O477" s="49" t="s">
        <v>17</v>
      </c>
      <c r="P477" s="49" t="s">
        <v>18</v>
      </c>
      <c r="Q477" s="49" t="s">
        <v>44</v>
      </c>
      <c r="R477" s="49"/>
      <c r="S477" s="51" t="s">
        <v>836</v>
      </c>
    </row>
    <row r="478" spans="1:19" ht="18" customHeight="1" x14ac:dyDescent="0.25">
      <c r="A478" s="53"/>
      <c r="B478" s="47"/>
      <c r="C478" s="18" t="s">
        <v>6</v>
      </c>
      <c r="D478" s="19">
        <f>SUM(D479:D482)</f>
        <v>51980.33</v>
      </c>
      <c r="E478" s="20">
        <f t="shared" ref="E478" si="110">SUM(E479:E482)</f>
        <v>51980.33</v>
      </c>
      <c r="F478" s="20"/>
      <c r="G478" s="20"/>
      <c r="H478" s="20"/>
      <c r="I478" s="20"/>
      <c r="J478" s="49"/>
      <c r="K478" s="49"/>
      <c r="L478" s="49"/>
      <c r="M478" s="49"/>
      <c r="N478" s="50"/>
      <c r="O478" s="49"/>
      <c r="P478" s="49"/>
      <c r="Q478" s="49"/>
      <c r="R478" s="49"/>
      <c r="S478" s="51"/>
    </row>
    <row r="479" spans="1:19" ht="18" customHeight="1" x14ac:dyDescent="0.25">
      <c r="A479" s="53"/>
      <c r="B479" s="47"/>
      <c r="C479" s="18" t="s">
        <v>0</v>
      </c>
      <c r="D479" s="19"/>
      <c r="E479" s="20"/>
      <c r="F479" s="20"/>
      <c r="G479" s="20"/>
      <c r="H479" s="20"/>
      <c r="I479" s="20"/>
      <c r="J479" s="49"/>
      <c r="K479" s="49"/>
      <c r="L479" s="49"/>
      <c r="M479" s="49"/>
      <c r="N479" s="50"/>
      <c r="O479" s="49"/>
      <c r="P479" s="49"/>
      <c r="Q479" s="49"/>
      <c r="R479" s="49"/>
      <c r="S479" s="51"/>
    </row>
    <row r="480" spans="1:19" ht="18" customHeight="1" x14ac:dyDescent="0.25">
      <c r="A480" s="53"/>
      <c r="B480" s="47"/>
      <c r="C480" s="18" t="s">
        <v>1</v>
      </c>
      <c r="D480" s="19">
        <f t="shared" ref="D480" si="111">SUM(E480:I480)</f>
        <v>51980.33</v>
      </c>
      <c r="E480" s="20">
        <v>51980.33</v>
      </c>
      <c r="F480" s="20"/>
      <c r="G480" s="20"/>
      <c r="H480" s="20"/>
      <c r="I480" s="20"/>
      <c r="J480" s="49"/>
      <c r="K480" s="49"/>
      <c r="L480" s="49"/>
      <c r="M480" s="49"/>
      <c r="N480" s="50"/>
      <c r="O480" s="49"/>
      <c r="P480" s="49"/>
      <c r="Q480" s="49"/>
      <c r="R480" s="49"/>
      <c r="S480" s="51"/>
    </row>
    <row r="481" spans="1:19" ht="18" customHeight="1" x14ac:dyDescent="0.25">
      <c r="A481" s="53"/>
      <c r="B481" s="47"/>
      <c r="C481" s="18" t="s">
        <v>2</v>
      </c>
      <c r="D481" s="19"/>
      <c r="E481" s="20"/>
      <c r="F481" s="20"/>
      <c r="G481" s="20"/>
      <c r="H481" s="20"/>
      <c r="I481" s="20"/>
      <c r="J481" s="49"/>
      <c r="K481" s="49"/>
      <c r="L481" s="49"/>
      <c r="M481" s="49"/>
      <c r="N481" s="50"/>
      <c r="O481" s="49"/>
      <c r="P481" s="49"/>
      <c r="Q481" s="49"/>
      <c r="R481" s="49"/>
      <c r="S481" s="51"/>
    </row>
    <row r="482" spans="1:19" ht="18" customHeight="1" x14ac:dyDescent="0.25">
      <c r="A482" s="53"/>
      <c r="B482" s="47"/>
      <c r="C482" s="18" t="s">
        <v>3</v>
      </c>
      <c r="D482" s="19"/>
      <c r="E482" s="20"/>
      <c r="F482" s="20"/>
      <c r="G482" s="20"/>
      <c r="H482" s="20"/>
      <c r="I482" s="20"/>
      <c r="J482" s="49"/>
      <c r="K482" s="49"/>
      <c r="L482" s="49"/>
      <c r="M482" s="49"/>
      <c r="N482" s="50"/>
      <c r="O482" s="49"/>
      <c r="P482" s="49"/>
      <c r="Q482" s="49"/>
      <c r="R482" s="49"/>
      <c r="S482" s="51"/>
    </row>
    <row r="483" spans="1:19" ht="18.75" customHeight="1" x14ac:dyDescent="0.25">
      <c r="A483" s="52" t="s">
        <v>23</v>
      </c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</row>
    <row r="484" spans="1:19" ht="21" customHeight="1" x14ac:dyDescent="0.25">
      <c r="A484" s="53"/>
      <c r="B484" s="54" t="s">
        <v>645</v>
      </c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</row>
    <row r="485" spans="1:19" ht="18.75" customHeight="1" x14ac:dyDescent="0.25">
      <c r="A485" s="53"/>
      <c r="B485" s="47" t="s">
        <v>271</v>
      </c>
      <c r="C485" s="48" t="s">
        <v>130</v>
      </c>
      <c r="D485" s="48"/>
      <c r="E485" s="48"/>
      <c r="F485" s="48"/>
      <c r="G485" s="48"/>
      <c r="H485" s="48"/>
      <c r="I485" s="48"/>
      <c r="J485" s="49" t="s">
        <v>15</v>
      </c>
      <c r="K485" s="49" t="s">
        <v>911</v>
      </c>
      <c r="L485" s="49" t="s">
        <v>384</v>
      </c>
      <c r="M485" s="49" t="s">
        <v>469</v>
      </c>
      <c r="N485" s="50" t="s">
        <v>702</v>
      </c>
      <c r="O485" s="49" t="s">
        <v>17</v>
      </c>
      <c r="P485" s="49" t="s">
        <v>13</v>
      </c>
      <c r="Q485" s="49" t="s">
        <v>44</v>
      </c>
      <c r="R485" s="49"/>
      <c r="S485" s="51"/>
    </row>
    <row r="486" spans="1:19" ht="18" customHeight="1" x14ac:dyDescent="0.25">
      <c r="A486" s="53"/>
      <c r="B486" s="47"/>
      <c r="C486" s="18" t="s">
        <v>6</v>
      </c>
      <c r="D486" s="19">
        <f>SUM(D487:D490)</f>
        <v>5034</v>
      </c>
      <c r="E486" s="20">
        <f t="shared" ref="E486" si="112">SUM(E487:E490)</f>
        <v>5034</v>
      </c>
      <c r="F486" s="20"/>
      <c r="G486" s="20"/>
      <c r="H486" s="20"/>
      <c r="I486" s="20"/>
      <c r="J486" s="49"/>
      <c r="K486" s="49"/>
      <c r="L486" s="49"/>
      <c r="M486" s="49"/>
      <c r="N486" s="50"/>
      <c r="O486" s="49"/>
      <c r="P486" s="49"/>
      <c r="Q486" s="49"/>
      <c r="R486" s="49"/>
      <c r="S486" s="51"/>
    </row>
    <row r="487" spans="1:19" ht="18" customHeight="1" x14ac:dyDescent="0.25">
      <c r="A487" s="53"/>
      <c r="B487" s="47"/>
      <c r="C487" s="18" t="s">
        <v>0</v>
      </c>
      <c r="D487" s="19"/>
      <c r="E487" s="20"/>
      <c r="F487" s="20"/>
      <c r="G487" s="20"/>
      <c r="H487" s="20"/>
      <c r="I487" s="20"/>
      <c r="J487" s="49"/>
      <c r="K487" s="49"/>
      <c r="L487" s="49"/>
      <c r="M487" s="49"/>
      <c r="N487" s="50"/>
      <c r="O487" s="49"/>
      <c r="P487" s="49"/>
      <c r="Q487" s="49"/>
      <c r="R487" s="49"/>
      <c r="S487" s="51"/>
    </row>
    <row r="488" spans="1:19" ht="18" customHeight="1" x14ac:dyDescent="0.25">
      <c r="A488" s="53"/>
      <c r="B488" s="47"/>
      <c r="C488" s="18" t="s">
        <v>1</v>
      </c>
      <c r="D488" s="19">
        <f t="shared" ref="D488" si="113">SUM(E488:I488)</f>
        <v>5034</v>
      </c>
      <c r="E488" s="20">
        <v>5034</v>
      </c>
      <c r="F488" s="20"/>
      <c r="G488" s="20"/>
      <c r="H488" s="20"/>
      <c r="I488" s="20"/>
      <c r="J488" s="49"/>
      <c r="K488" s="49"/>
      <c r="L488" s="49"/>
      <c r="M488" s="49"/>
      <c r="N488" s="50"/>
      <c r="O488" s="49"/>
      <c r="P488" s="49"/>
      <c r="Q488" s="49"/>
      <c r="R488" s="49"/>
      <c r="S488" s="51"/>
    </row>
    <row r="489" spans="1:19" ht="18" customHeight="1" x14ac:dyDescent="0.25">
      <c r="A489" s="53"/>
      <c r="B489" s="47"/>
      <c r="C489" s="18" t="s">
        <v>2</v>
      </c>
      <c r="D489" s="19"/>
      <c r="E489" s="20"/>
      <c r="F489" s="20"/>
      <c r="G489" s="20"/>
      <c r="H489" s="20"/>
      <c r="I489" s="20"/>
      <c r="J489" s="49"/>
      <c r="K489" s="49"/>
      <c r="L489" s="49"/>
      <c r="M489" s="49"/>
      <c r="N489" s="50"/>
      <c r="O489" s="49"/>
      <c r="P489" s="49"/>
      <c r="Q489" s="49"/>
      <c r="R489" s="49"/>
      <c r="S489" s="51"/>
    </row>
    <row r="490" spans="1:19" ht="18" customHeight="1" x14ac:dyDescent="0.25">
      <c r="A490" s="53"/>
      <c r="B490" s="47"/>
      <c r="C490" s="18" t="s">
        <v>3</v>
      </c>
      <c r="D490" s="19"/>
      <c r="E490" s="20"/>
      <c r="F490" s="20"/>
      <c r="G490" s="20"/>
      <c r="H490" s="20"/>
      <c r="I490" s="20"/>
      <c r="J490" s="49"/>
      <c r="K490" s="49"/>
      <c r="L490" s="49"/>
      <c r="M490" s="49"/>
      <c r="N490" s="50"/>
      <c r="O490" s="49"/>
      <c r="P490" s="49"/>
      <c r="Q490" s="49"/>
      <c r="R490" s="49"/>
      <c r="S490" s="51"/>
    </row>
    <row r="491" spans="1:19" ht="18.75" customHeight="1" x14ac:dyDescent="0.25">
      <c r="A491" s="52" t="s">
        <v>23</v>
      </c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</row>
    <row r="492" spans="1:19" ht="21" customHeight="1" x14ac:dyDescent="0.25">
      <c r="A492" s="53"/>
      <c r="B492" s="54" t="s">
        <v>645</v>
      </c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</row>
    <row r="493" spans="1:19" ht="18.75" customHeight="1" x14ac:dyDescent="0.25">
      <c r="A493" s="53"/>
      <c r="B493" s="47" t="s">
        <v>272</v>
      </c>
      <c r="C493" s="48" t="s">
        <v>287</v>
      </c>
      <c r="D493" s="48"/>
      <c r="E493" s="48"/>
      <c r="F493" s="48"/>
      <c r="G493" s="48"/>
      <c r="H493" s="48"/>
      <c r="I493" s="48"/>
      <c r="J493" s="49" t="s">
        <v>15</v>
      </c>
      <c r="K493" s="49" t="s">
        <v>911</v>
      </c>
      <c r="L493" s="49" t="s">
        <v>385</v>
      </c>
      <c r="M493" s="49" t="s">
        <v>469</v>
      </c>
      <c r="N493" s="50" t="s">
        <v>703</v>
      </c>
      <c r="O493" s="49" t="s">
        <v>17</v>
      </c>
      <c r="P493" s="49" t="s">
        <v>13</v>
      </c>
      <c r="Q493" s="49" t="s">
        <v>44</v>
      </c>
      <c r="R493" s="49"/>
      <c r="S493" s="51"/>
    </row>
    <row r="494" spans="1:19" ht="18" customHeight="1" x14ac:dyDescent="0.25">
      <c r="A494" s="53"/>
      <c r="B494" s="47"/>
      <c r="C494" s="18" t="s">
        <v>6</v>
      </c>
      <c r="D494" s="19">
        <f>SUM(D495:D498)</f>
        <v>5630</v>
      </c>
      <c r="E494" s="20">
        <f t="shared" ref="E494" si="114">SUM(E495:E498)</f>
        <v>5630</v>
      </c>
      <c r="F494" s="20"/>
      <c r="G494" s="20"/>
      <c r="H494" s="20"/>
      <c r="I494" s="20"/>
      <c r="J494" s="49"/>
      <c r="K494" s="49"/>
      <c r="L494" s="49"/>
      <c r="M494" s="49"/>
      <c r="N494" s="50"/>
      <c r="O494" s="49"/>
      <c r="P494" s="49"/>
      <c r="Q494" s="49"/>
      <c r="R494" s="49"/>
      <c r="S494" s="51"/>
    </row>
    <row r="495" spans="1:19" ht="18" customHeight="1" x14ac:dyDescent="0.25">
      <c r="A495" s="53"/>
      <c r="B495" s="47"/>
      <c r="C495" s="18" t="s">
        <v>0</v>
      </c>
      <c r="D495" s="19"/>
      <c r="E495" s="20"/>
      <c r="F495" s="20"/>
      <c r="G495" s="20"/>
      <c r="H495" s="20"/>
      <c r="I495" s="20"/>
      <c r="J495" s="49"/>
      <c r="K495" s="49"/>
      <c r="L495" s="49"/>
      <c r="M495" s="49"/>
      <c r="N495" s="50"/>
      <c r="O495" s="49"/>
      <c r="P495" s="49"/>
      <c r="Q495" s="49"/>
      <c r="R495" s="49"/>
      <c r="S495" s="51"/>
    </row>
    <row r="496" spans="1:19" ht="18" customHeight="1" x14ac:dyDescent="0.25">
      <c r="A496" s="53"/>
      <c r="B496" s="47"/>
      <c r="C496" s="18" t="s">
        <v>1</v>
      </c>
      <c r="D496" s="19">
        <f t="shared" ref="D496" si="115">SUM(E496:I496)</f>
        <v>5630</v>
      </c>
      <c r="E496" s="20">
        <v>5630</v>
      </c>
      <c r="F496" s="20"/>
      <c r="G496" s="20"/>
      <c r="H496" s="20"/>
      <c r="I496" s="20"/>
      <c r="J496" s="49"/>
      <c r="K496" s="49"/>
      <c r="L496" s="49"/>
      <c r="M496" s="49"/>
      <c r="N496" s="50"/>
      <c r="O496" s="49"/>
      <c r="P496" s="49"/>
      <c r="Q496" s="49"/>
      <c r="R496" s="49"/>
      <c r="S496" s="51"/>
    </row>
    <row r="497" spans="1:19" ht="18" customHeight="1" x14ac:dyDescent="0.25">
      <c r="A497" s="53"/>
      <c r="B497" s="47"/>
      <c r="C497" s="18" t="s">
        <v>2</v>
      </c>
      <c r="D497" s="19"/>
      <c r="E497" s="20"/>
      <c r="F497" s="20"/>
      <c r="G497" s="20"/>
      <c r="H497" s="20"/>
      <c r="I497" s="20"/>
      <c r="J497" s="49"/>
      <c r="K497" s="49"/>
      <c r="L497" s="49"/>
      <c r="M497" s="49"/>
      <c r="N497" s="50"/>
      <c r="O497" s="49"/>
      <c r="P497" s="49"/>
      <c r="Q497" s="49"/>
      <c r="R497" s="49"/>
      <c r="S497" s="51"/>
    </row>
    <row r="498" spans="1:19" ht="18" customHeight="1" x14ac:dyDescent="0.25">
      <c r="A498" s="53"/>
      <c r="B498" s="47"/>
      <c r="C498" s="18" t="s">
        <v>3</v>
      </c>
      <c r="D498" s="19"/>
      <c r="E498" s="20"/>
      <c r="F498" s="20"/>
      <c r="G498" s="20"/>
      <c r="H498" s="20"/>
      <c r="I498" s="20"/>
      <c r="J498" s="49"/>
      <c r="K498" s="49"/>
      <c r="L498" s="49"/>
      <c r="M498" s="49"/>
      <c r="N498" s="50"/>
      <c r="O498" s="49"/>
      <c r="P498" s="49"/>
      <c r="Q498" s="49"/>
      <c r="R498" s="49"/>
      <c r="S498" s="51"/>
    </row>
    <row r="499" spans="1:19" ht="18.75" customHeight="1" x14ac:dyDescent="0.25">
      <c r="A499" s="52" t="s">
        <v>23</v>
      </c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</row>
    <row r="500" spans="1:19" ht="21" customHeight="1" x14ac:dyDescent="0.25">
      <c r="A500" s="53"/>
      <c r="B500" s="54" t="s">
        <v>645</v>
      </c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</row>
    <row r="501" spans="1:19" ht="18.75" customHeight="1" x14ac:dyDescent="0.25">
      <c r="A501" s="53"/>
      <c r="B501" s="47" t="s">
        <v>273</v>
      </c>
      <c r="C501" s="48" t="s">
        <v>161</v>
      </c>
      <c r="D501" s="48"/>
      <c r="E501" s="48"/>
      <c r="F501" s="48"/>
      <c r="G501" s="48"/>
      <c r="H501" s="48"/>
      <c r="I501" s="48"/>
      <c r="J501" s="49" t="s">
        <v>20</v>
      </c>
      <c r="K501" s="49" t="s">
        <v>911</v>
      </c>
      <c r="L501" s="49" t="s">
        <v>386</v>
      </c>
      <c r="M501" s="49" t="s">
        <v>469</v>
      </c>
      <c r="N501" s="50" t="s">
        <v>498</v>
      </c>
      <c r="O501" s="49" t="s">
        <v>17</v>
      </c>
      <c r="P501" s="49" t="s">
        <v>13</v>
      </c>
      <c r="Q501" s="49" t="s">
        <v>9</v>
      </c>
      <c r="R501" s="49"/>
      <c r="S501" s="51" t="s">
        <v>837</v>
      </c>
    </row>
    <row r="502" spans="1:19" ht="18" customHeight="1" x14ac:dyDescent="0.25">
      <c r="A502" s="53"/>
      <c r="B502" s="47"/>
      <c r="C502" s="18" t="s">
        <v>6</v>
      </c>
      <c r="D502" s="19">
        <f>SUM(D503:D506)</f>
        <v>232740.01701000001</v>
      </c>
      <c r="E502" s="20">
        <f t="shared" ref="E502" si="116">SUM(E503:E506)</f>
        <v>232740.01701000001</v>
      </c>
      <c r="F502" s="20"/>
      <c r="G502" s="20"/>
      <c r="H502" s="20"/>
      <c r="I502" s="20"/>
      <c r="J502" s="49"/>
      <c r="K502" s="49"/>
      <c r="L502" s="49"/>
      <c r="M502" s="49"/>
      <c r="N502" s="50"/>
      <c r="O502" s="49"/>
      <c r="P502" s="49"/>
      <c r="Q502" s="49"/>
      <c r="R502" s="49"/>
      <c r="S502" s="51"/>
    </row>
    <row r="503" spans="1:19" ht="18" customHeight="1" x14ac:dyDescent="0.25">
      <c r="A503" s="53"/>
      <c r="B503" s="47"/>
      <c r="C503" s="18" t="s">
        <v>0</v>
      </c>
      <c r="D503" s="19">
        <f>E503</f>
        <v>187305.39194</v>
      </c>
      <c r="E503" s="20">
        <v>187305.39194</v>
      </c>
      <c r="F503" s="20"/>
      <c r="G503" s="20"/>
      <c r="H503" s="20"/>
      <c r="I503" s="20"/>
      <c r="J503" s="49"/>
      <c r="K503" s="49"/>
      <c r="L503" s="49"/>
      <c r="M503" s="49"/>
      <c r="N503" s="50"/>
      <c r="O503" s="49"/>
      <c r="P503" s="49"/>
      <c r="Q503" s="49"/>
      <c r="R503" s="49"/>
      <c r="S503" s="51"/>
    </row>
    <row r="504" spans="1:19" ht="18" customHeight="1" x14ac:dyDescent="0.25">
      <c r="A504" s="53"/>
      <c r="B504" s="47"/>
      <c r="C504" s="18" t="s">
        <v>1</v>
      </c>
      <c r="D504" s="19">
        <f t="shared" ref="D504" si="117">SUM(E504:I504)</f>
        <v>45434.625070000002</v>
      </c>
      <c r="E504" s="20">
        <v>45434.625070000002</v>
      </c>
      <c r="F504" s="20"/>
      <c r="G504" s="20"/>
      <c r="H504" s="20"/>
      <c r="I504" s="20"/>
      <c r="J504" s="49"/>
      <c r="K504" s="49"/>
      <c r="L504" s="49"/>
      <c r="M504" s="49"/>
      <c r="N504" s="50"/>
      <c r="O504" s="49"/>
      <c r="P504" s="49"/>
      <c r="Q504" s="49"/>
      <c r="R504" s="49"/>
      <c r="S504" s="51"/>
    </row>
    <row r="505" spans="1:19" ht="18" customHeight="1" x14ac:dyDescent="0.25">
      <c r="A505" s="53"/>
      <c r="B505" s="47"/>
      <c r="C505" s="18" t="s">
        <v>2</v>
      </c>
      <c r="D505" s="19"/>
      <c r="E505" s="20"/>
      <c r="F505" s="20"/>
      <c r="G505" s="20"/>
      <c r="H505" s="20"/>
      <c r="I505" s="20"/>
      <c r="J505" s="49"/>
      <c r="K505" s="49"/>
      <c r="L505" s="49"/>
      <c r="M505" s="49"/>
      <c r="N505" s="50"/>
      <c r="O505" s="49"/>
      <c r="P505" s="49"/>
      <c r="Q505" s="49"/>
      <c r="R505" s="49"/>
      <c r="S505" s="51"/>
    </row>
    <row r="506" spans="1:19" ht="18" customHeight="1" x14ac:dyDescent="0.25">
      <c r="A506" s="53"/>
      <c r="B506" s="47"/>
      <c r="C506" s="18" t="s">
        <v>3</v>
      </c>
      <c r="D506" s="19"/>
      <c r="E506" s="20"/>
      <c r="F506" s="20"/>
      <c r="G506" s="20"/>
      <c r="H506" s="20"/>
      <c r="I506" s="20"/>
      <c r="J506" s="49"/>
      <c r="K506" s="49"/>
      <c r="L506" s="49"/>
      <c r="M506" s="49"/>
      <c r="N506" s="50"/>
      <c r="O506" s="49"/>
      <c r="P506" s="49"/>
      <c r="Q506" s="49"/>
      <c r="R506" s="49"/>
      <c r="S506" s="51"/>
    </row>
    <row r="507" spans="1:19" ht="18.75" customHeight="1" x14ac:dyDescent="0.25">
      <c r="A507" s="52" t="s">
        <v>23</v>
      </c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</row>
    <row r="508" spans="1:19" ht="21" customHeight="1" x14ac:dyDescent="0.25">
      <c r="A508" s="53"/>
      <c r="B508" s="54" t="s">
        <v>645</v>
      </c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</row>
    <row r="509" spans="1:19" ht="18.75" customHeight="1" x14ac:dyDescent="0.25">
      <c r="A509" s="53"/>
      <c r="B509" s="47" t="s">
        <v>274</v>
      </c>
      <c r="C509" s="48" t="s">
        <v>162</v>
      </c>
      <c r="D509" s="48"/>
      <c r="E509" s="48"/>
      <c r="F509" s="48"/>
      <c r="G509" s="48"/>
      <c r="H509" s="48"/>
      <c r="I509" s="48"/>
      <c r="J509" s="49" t="s">
        <v>16</v>
      </c>
      <c r="K509" s="49" t="s">
        <v>911</v>
      </c>
      <c r="L509" s="49" t="s">
        <v>387</v>
      </c>
      <c r="M509" s="49" t="s">
        <v>469</v>
      </c>
      <c r="N509" s="50" t="s">
        <v>499</v>
      </c>
      <c r="O509" s="49" t="s">
        <v>17</v>
      </c>
      <c r="P509" s="49" t="s">
        <v>13</v>
      </c>
      <c r="Q509" s="49" t="s">
        <v>9</v>
      </c>
      <c r="R509" s="49"/>
      <c r="S509" s="51" t="s">
        <v>837</v>
      </c>
    </row>
    <row r="510" spans="1:19" ht="18" customHeight="1" x14ac:dyDescent="0.25">
      <c r="A510" s="53"/>
      <c r="B510" s="47"/>
      <c r="C510" s="18" t="s">
        <v>6</v>
      </c>
      <c r="D510" s="19">
        <f>SUM(D511:D514)</f>
        <v>619372.15577000007</v>
      </c>
      <c r="E510" s="20">
        <f t="shared" ref="E510" si="118">SUM(E511:E514)</f>
        <v>619372.15577000007</v>
      </c>
      <c r="F510" s="20"/>
      <c r="G510" s="20"/>
      <c r="H510" s="20"/>
      <c r="I510" s="20"/>
      <c r="J510" s="49"/>
      <c r="K510" s="49"/>
      <c r="L510" s="49"/>
      <c r="M510" s="49"/>
      <c r="N510" s="50"/>
      <c r="O510" s="49"/>
      <c r="P510" s="49"/>
      <c r="Q510" s="49"/>
      <c r="R510" s="49"/>
      <c r="S510" s="51"/>
    </row>
    <row r="511" spans="1:19" ht="18" customHeight="1" x14ac:dyDescent="0.25">
      <c r="A511" s="53"/>
      <c r="B511" s="47"/>
      <c r="C511" s="18" t="s">
        <v>0</v>
      </c>
      <c r="D511" s="19">
        <f>E511</f>
        <v>567119.82446000003</v>
      </c>
      <c r="E511" s="20">
        <v>567119.82446000003</v>
      </c>
      <c r="F511" s="20"/>
      <c r="G511" s="20"/>
      <c r="H511" s="20"/>
      <c r="I511" s="20"/>
      <c r="J511" s="49"/>
      <c r="K511" s="49"/>
      <c r="L511" s="49"/>
      <c r="M511" s="49"/>
      <c r="N511" s="50"/>
      <c r="O511" s="49"/>
      <c r="P511" s="49"/>
      <c r="Q511" s="49"/>
      <c r="R511" s="49"/>
      <c r="S511" s="51"/>
    </row>
    <row r="512" spans="1:19" ht="18" customHeight="1" x14ac:dyDescent="0.25">
      <c r="A512" s="53"/>
      <c r="B512" s="47"/>
      <c r="C512" s="18" t="s">
        <v>1</v>
      </c>
      <c r="D512" s="19">
        <f t="shared" ref="D512" si="119">SUM(E512:I512)</f>
        <v>52252.331310000001</v>
      </c>
      <c r="E512" s="20">
        <v>52252.331310000001</v>
      </c>
      <c r="F512" s="20"/>
      <c r="G512" s="20"/>
      <c r="H512" s="20"/>
      <c r="I512" s="20"/>
      <c r="J512" s="49"/>
      <c r="K512" s="49"/>
      <c r="L512" s="49"/>
      <c r="M512" s="49"/>
      <c r="N512" s="50"/>
      <c r="O512" s="49"/>
      <c r="P512" s="49"/>
      <c r="Q512" s="49"/>
      <c r="R512" s="49"/>
      <c r="S512" s="51"/>
    </row>
    <row r="513" spans="1:19" ht="18" customHeight="1" x14ac:dyDescent="0.25">
      <c r="A513" s="53"/>
      <c r="B513" s="47"/>
      <c r="C513" s="18" t="s">
        <v>2</v>
      </c>
      <c r="D513" s="19"/>
      <c r="E513" s="20"/>
      <c r="F513" s="20"/>
      <c r="G513" s="20"/>
      <c r="H513" s="20"/>
      <c r="I513" s="20"/>
      <c r="J513" s="49"/>
      <c r="K513" s="49"/>
      <c r="L513" s="49"/>
      <c r="M513" s="49"/>
      <c r="N513" s="50"/>
      <c r="O513" s="49"/>
      <c r="P513" s="49"/>
      <c r="Q513" s="49"/>
      <c r="R513" s="49"/>
      <c r="S513" s="51"/>
    </row>
    <row r="514" spans="1:19" ht="18" customHeight="1" x14ac:dyDescent="0.25">
      <c r="A514" s="53"/>
      <c r="B514" s="47"/>
      <c r="C514" s="18" t="s">
        <v>3</v>
      </c>
      <c r="D514" s="19"/>
      <c r="E514" s="20"/>
      <c r="F514" s="20"/>
      <c r="G514" s="20"/>
      <c r="H514" s="20"/>
      <c r="I514" s="20"/>
      <c r="J514" s="49"/>
      <c r="K514" s="49"/>
      <c r="L514" s="49"/>
      <c r="M514" s="49"/>
      <c r="N514" s="50"/>
      <c r="O514" s="49"/>
      <c r="P514" s="49"/>
      <c r="Q514" s="49"/>
      <c r="R514" s="49"/>
      <c r="S514" s="51"/>
    </row>
    <row r="515" spans="1:19" ht="18.75" customHeight="1" x14ac:dyDescent="0.25">
      <c r="A515" s="52" t="s">
        <v>23</v>
      </c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</row>
    <row r="516" spans="1:19" ht="21" customHeight="1" x14ac:dyDescent="0.25">
      <c r="A516" s="53"/>
      <c r="B516" s="54" t="s">
        <v>645</v>
      </c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</row>
    <row r="517" spans="1:19" ht="18.75" customHeight="1" x14ac:dyDescent="0.25">
      <c r="A517" s="53"/>
      <c r="B517" s="47" t="s">
        <v>275</v>
      </c>
      <c r="C517" s="48" t="s">
        <v>131</v>
      </c>
      <c r="D517" s="48"/>
      <c r="E517" s="48"/>
      <c r="F517" s="48"/>
      <c r="G517" s="48"/>
      <c r="H517" s="48"/>
      <c r="I517" s="48"/>
      <c r="J517" s="49" t="s">
        <v>15</v>
      </c>
      <c r="K517" s="49" t="s">
        <v>911</v>
      </c>
      <c r="L517" s="49" t="s">
        <v>388</v>
      </c>
      <c r="M517" s="49" t="s">
        <v>469</v>
      </c>
      <c r="N517" s="50" t="s">
        <v>500</v>
      </c>
      <c r="O517" s="49" t="s">
        <v>17</v>
      </c>
      <c r="P517" s="49" t="s">
        <v>13</v>
      </c>
      <c r="Q517" s="49" t="s">
        <v>44</v>
      </c>
      <c r="R517" s="49"/>
      <c r="S517" s="51"/>
    </row>
    <row r="518" spans="1:19" ht="18" customHeight="1" x14ac:dyDescent="0.25">
      <c r="A518" s="53"/>
      <c r="B518" s="47"/>
      <c r="C518" s="18" t="s">
        <v>6</v>
      </c>
      <c r="D518" s="19">
        <f>SUM(D519:D522)</f>
        <v>5824.5</v>
      </c>
      <c r="E518" s="20">
        <f t="shared" ref="E518" si="120">SUM(E519:E522)</f>
        <v>5824.5</v>
      </c>
      <c r="F518" s="20"/>
      <c r="G518" s="20"/>
      <c r="H518" s="20"/>
      <c r="I518" s="20"/>
      <c r="J518" s="49"/>
      <c r="K518" s="49"/>
      <c r="L518" s="49"/>
      <c r="M518" s="49"/>
      <c r="N518" s="50"/>
      <c r="O518" s="49"/>
      <c r="P518" s="49"/>
      <c r="Q518" s="49"/>
      <c r="R518" s="49"/>
      <c r="S518" s="51"/>
    </row>
    <row r="519" spans="1:19" ht="18" customHeight="1" x14ac:dyDescent="0.25">
      <c r="A519" s="53"/>
      <c r="B519" s="47"/>
      <c r="C519" s="18" t="s">
        <v>0</v>
      </c>
      <c r="D519" s="19"/>
      <c r="E519" s="20"/>
      <c r="F519" s="20"/>
      <c r="G519" s="20"/>
      <c r="H519" s="20"/>
      <c r="I519" s="20"/>
      <c r="J519" s="49"/>
      <c r="K519" s="49"/>
      <c r="L519" s="49"/>
      <c r="M519" s="49"/>
      <c r="N519" s="50"/>
      <c r="O519" s="49"/>
      <c r="P519" s="49"/>
      <c r="Q519" s="49"/>
      <c r="R519" s="49"/>
      <c r="S519" s="51"/>
    </row>
    <row r="520" spans="1:19" ht="18" customHeight="1" x14ac:dyDescent="0.25">
      <c r="A520" s="53"/>
      <c r="B520" s="47"/>
      <c r="C520" s="18" t="s">
        <v>1</v>
      </c>
      <c r="D520" s="19">
        <f t="shared" ref="D520" si="121">SUM(E520:I520)</f>
        <v>5824.5</v>
      </c>
      <c r="E520" s="20">
        <v>5824.5</v>
      </c>
      <c r="F520" s="20"/>
      <c r="G520" s="20"/>
      <c r="H520" s="20"/>
      <c r="I520" s="20"/>
      <c r="J520" s="49"/>
      <c r="K520" s="49"/>
      <c r="L520" s="49"/>
      <c r="M520" s="49"/>
      <c r="N520" s="50"/>
      <c r="O520" s="49"/>
      <c r="P520" s="49"/>
      <c r="Q520" s="49"/>
      <c r="R520" s="49"/>
      <c r="S520" s="51"/>
    </row>
    <row r="521" spans="1:19" ht="18" customHeight="1" x14ac:dyDescent="0.25">
      <c r="A521" s="53"/>
      <c r="B521" s="47"/>
      <c r="C521" s="18" t="s">
        <v>2</v>
      </c>
      <c r="D521" s="19"/>
      <c r="E521" s="20"/>
      <c r="F521" s="20"/>
      <c r="G521" s="20"/>
      <c r="H521" s="20"/>
      <c r="I521" s="20"/>
      <c r="J521" s="49"/>
      <c r="K521" s="49"/>
      <c r="L521" s="49"/>
      <c r="M521" s="49"/>
      <c r="N521" s="50"/>
      <c r="O521" s="49"/>
      <c r="P521" s="49"/>
      <c r="Q521" s="49"/>
      <c r="R521" s="49"/>
      <c r="S521" s="51"/>
    </row>
    <row r="522" spans="1:19" ht="18" customHeight="1" x14ac:dyDescent="0.25">
      <c r="A522" s="53"/>
      <c r="B522" s="47"/>
      <c r="C522" s="18" t="s">
        <v>3</v>
      </c>
      <c r="D522" s="19"/>
      <c r="E522" s="20"/>
      <c r="F522" s="20"/>
      <c r="G522" s="20"/>
      <c r="H522" s="20"/>
      <c r="I522" s="20"/>
      <c r="J522" s="49"/>
      <c r="K522" s="49"/>
      <c r="L522" s="49"/>
      <c r="M522" s="49"/>
      <c r="N522" s="50"/>
      <c r="O522" s="49"/>
      <c r="P522" s="49"/>
      <c r="Q522" s="49"/>
      <c r="R522" s="49"/>
      <c r="S522" s="51"/>
    </row>
    <row r="523" spans="1:19" ht="18.75" customHeight="1" x14ac:dyDescent="0.25">
      <c r="A523" s="52" t="s">
        <v>23</v>
      </c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</row>
    <row r="524" spans="1:19" ht="21" customHeight="1" x14ac:dyDescent="0.25">
      <c r="A524" s="53"/>
      <c r="B524" s="54" t="s">
        <v>645</v>
      </c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</row>
    <row r="525" spans="1:19" ht="18.75" customHeight="1" x14ac:dyDescent="0.25">
      <c r="A525" s="53"/>
      <c r="B525" s="47" t="s">
        <v>276</v>
      </c>
      <c r="C525" s="48" t="s">
        <v>163</v>
      </c>
      <c r="D525" s="48"/>
      <c r="E525" s="48"/>
      <c r="F525" s="48"/>
      <c r="G525" s="48"/>
      <c r="H525" s="48"/>
      <c r="I525" s="48"/>
      <c r="J525" s="49" t="s">
        <v>15</v>
      </c>
      <c r="K525" s="49" t="s">
        <v>911</v>
      </c>
      <c r="L525" s="49" t="s">
        <v>389</v>
      </c>
      <c r="M525" s="49" t="s">
        <v>469</v>
      </c>
      <c r="N525" s="50" t="s">
        <v>506</v>
      </c>
      <c r="O525" s="49" t="s">
        <v>17</v>
      </c>
      <c r="P525" s="49" t="s">
        <v>18</v>
      </c>
      <c r="Q525" s="49" t="s">
        <v>44</v>
      </c>
      <c r="R525" s="49"/>
      <c r="S525" s="51"/>
    </row>
    <row r="526" spans="1:19" ht="18" customHeight="1" x14ac:dyDescent="0.25">
      <c r="A526" s="53"/>
      <c r="B526" s="47"/>
      <c r="C526" s="18" t="s">
        <v>6</v>
      </c>
      <c r="D526" s="19">
        <f>SUM(D527:D530)</f>
        <v>27800</v>
      </c>
      <c r="E526" s="20">
        <f t="shared" ref="E526" si="122">SUM(E527:E530)</f>
        <v>27800</v>
      </c>
      <c r="F526" s="20"/>
      <c r="G526" s="20"/>
      <c r="H526" s="20"/>
      <c r="I526" s="20"/>
      <c r="J526" s="49"/>
      <c r="K526" s="49"/>
      <c r="L526" s="49"/>
      <c r="M526" s="49"/>
      <c r="N526" s="50"/>
      <c r="O526" s="49"/>
      <c r="P526" s="49"/>
      <c r="Q526" s="49"/>
      <c r="R526" s="49"/>
      <c r="S526" s="51"/>
    </row>
    <row r="527" spans="1:19" ht="18" customHeight="1" x14ac:dyDescent="0.25">
      <c r="A527" s="53"/>
      <c r="B527" s="47"/>
      <c r="C527" s="18" t="s">
        <v>0</v>
      </c>
      <c r="D527" s="19"/>
      <c r="E527" s="20"/>
      <c r="F527" s="20"/>
      <c r="G527" s="20"/>
      <c r="H527" s="20"/>
      <c r="I527" s="20"/>
      <c r="J527" s="49"/>
      <c r="K527" s="49"/>
      <c r="L527" s="49"/>
      <c r="M527" s="49"/>
      <c r="N527" s="50"/>
      <c r="O527" s="49"/>
      <c r="P527" s="49"/>
      <c r="Q527" s="49"/>
      <c r="R527" s="49"/>
      <c r="S527" s="51"/>
    </row>
    <row r="528" spans="1:19" ht="18" customHeight="1" x14ac:dyDescent="0.25">
      <c r="A528" s="53"/>
      <c r="B528" s="47"/>
      <c r="C528" s="18" t="s">
        <v>1</v>
      </c>
      <c r="D528" s="19">
        <f t="shared" ref="D528" si="123">SUM(E528:I528)</f>
        <v>27800</v>
      </c>
      <c r="E528" s="20">
        <v>27800</v>
      </c>
      <c r="F528" s="20"/>
      <c r="G528" s="20"/>
      <c r="H528" s="20"/>
      <c r="I528" s="20"/>
      <c r="J528" s="49"/>
      <c r="K528" s="49"/>
      <c r="L528" s="49"/>
      <c r="M528" s="49"/>
      <c r="N528" s="50"/>
      <c r="O528" s="49"/>
      <c r="P528" s="49"/>
      <c r="Q528" s="49"/>
      <c r="R528" s="49"/>
      <c r="S528" s="51"/>
    </row>
    <row r="529" spans="1:21" ht="18" customHeight="1" x14ac:dyDescent="0.25">
      <c r="A529" s="53"/>
      <c r="B529" s="47"/>
      <c r="C529" s="18" t="s">
        <v>2</v>
      </c>
      <c r="D529" s="19"/>
      <c r="E529" s="20"/>
      <c r="F529" s="20"/>
      <c r="G529" s="20"/>
      <c r="H529" s="20"/>
      <c r="I529" s="20"/>
      <c r="J529" s="49"/>
      <c r="K529" s="49"/>
      <c r="L529" s="49"/>
      <c r="M529" s="49"/>
      <c r="N529" s="50"/>
      <c r="O529" s="49"/>
      <c r="P529" s="49"/>
      <c r="Q529" s="49"/>
      <c r="R529" s="49"/>
      <c r="S529" s="51"/>
    </row>
    <row r="530" spans="1:21" ht="18" customHeight="1" x14ac:dyDescent="0.25">
      <c r="A530" s="53"/>
      <c r="B530" s="47"/>
      <c r="C530" s="18" t="s">
        <v>3</v>
      </c>
      <c r="D530" s="19"/>
      <c r="E530" s="20"/>
      <c r="F530" s="20"/>
      <c r="G530" s="20"/>
      <c r="H530" s="20"/>
      <c r="I530" s="20"/>
      <c r="J530" s="49"/>
      <c r="K530" s="49"/>
      <c r="L530" s="49"/>
      <c r="M530" s="49"/>
      <c r="N530" s="50"/>
      <c r="O530" s="49"/>
      <c r="P530" s="49"/>
      <c r="Q530" s="49"/>
      <c r="R530" s="49"/>
      <c r="S530" s="51"/>
      <c r="U530" s="29"/>
    </row>
    <row r="531" spans="1:21" ht="18.75" customHeight="1" x14ac:dyDescent="0.25">
      <c r="A531" s="52" t="s">
        <v>23</v>
      </c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</row>
    <row r="532" spans="1:21" ht="21" customHeight="1" x14ac:dyDescent="0.25">
      <c r="A532" s="53"/>
      <c r="B532" s="54" t="s">
        <v>643</v>
      </c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</row>
    <row r="533" spans="1:21" ht="18.75" customHeight="1" x14ac:dyDescent="0.25">
      <c r="A533" s="53"/>
      <c r="B533" s="47" t="s">
        <v>277</v>
      </c>
      <c r="C533" s="48" t="s">
        <v>57</v>
      </c>
      <c r="D533" s="48"/>
      <c r="E533" s="48"/>
      <c r="F533" s="48"/>
      <c r="G533" s="48"/>
      <c r="H533" s="48"/>
      <c r="I533" s="48"/>
      <c r="J533" s="49" t="s">
        <v>15</v>
      </c>
      <c r="K533" s="49" t="s">
        <v>911</v>
      </c>
      <c r="L533" s="49" t="s">
        <v>391</v>
      </c>
      <c r="M533" s="49" t="s">
        <v>469</v>
      </c>
      <c r="N533" s="50" t="s">
        <v>501</v>
      </c>
      <c r="O533" s="49" t="s">
        <v>17</v>
      </c>
      <c r="P533" s="49" t="s">
        <v>13</v>
      </c>
      <c r="Q533" s="49" t="s">
        <v>44</v>
      </c>
      <c r="R533" s="49"/>
      <c r="S533" s="51"/>
    </row>
    <row r="534" spans="1:21" ht="18" customHeight="1" x14ac:dyDescent="0.25">
      <c r="A534" s="53"/>
      <c r="B534" s="47"/>
      <c r="C534" s="18" t="s">
        <v>6</v>
      </c>
      <c r="D534" s="19">
        <f>SUM(D535:D538)</f>
        <v>15000</v>
      </c>
      <c r="E534" s="20">
        <f>E535+E536+E537</f>
        <v>15000</v>
      </c>
      <c r="F534" s="20"/>
      <c r="G534" s="20"/>
      <c r="H534" s="20"/>
      <c r="I534" s="20"/>
      <c r="J534" s="49"/>
      <c r="K534" s="49"/>
      <c r="L534" s="49"/>
      <c r="M534" s="49"/>
      <c r="N534" s="50"/>
      <c r="O534" s="49"/>
      <c r="P534" s="49"/>
      <c r="Q534" s="49"/>
      <c r="R534" s="49"/>
      <c r="S534" s="51"/>
    </row>
    <row r="535" spans="1:21" ht="18" customHeight="1" x14ac:dyDescent="0.25">
      <c r="A535" s="53"/>
      <c r="B535" s="47"/>
      <c r="C535" s="18" t="s">
        <v>0</v>
      </c>
      <c r="D535" s="19"/>
      <c r="E535" s="20"/>
      <c r="F535" s="20"/>
      <c r="G535" s="20"/>
      <c r="H535" s="20"/>
      <c r="I535" s="20"/>
      <c r="J535" s="49"/>
      <c r="K535" s="49"/>
      <c r="L535" s="49"/>
      <c r="M535" s="49"/>
      <c r="N535" s="50"/>
      <c r="O535" s="49"/>
      <c r="P535" s="49"/>
      <c r="Q535" s="49"/>
      <c r="R535" s="49"/>
      <c r="S535" s="51"/>
    </row>
    <row r="536" spans="1:21" ht="18" customHeight="1" x14ac:dyDescent="0.25">
      <c r="A536" s="53"/>
      <c r="B536" s="47"/>
      <c r="C536" s="18" t="s">
        <v>1</v>
      </c>
      <c r="D536" s="19">
        <f t="shared" ref="D536" si="124">SUM(E536:I536)</f>
        <v>15000</v>
      </c>
      <c r="E536" s="20">
        <v>15000</v>
      </c>
      <c r="F536" s="20"/>
      <c r="G536" s="20"/>
      <c r="H536" s="20"/>
      <c r="I536" s="20"/>
      <c r="J536" s="49"/>
      <c r="K536" s="49"/>
      <c r="L536" s="49"/>
      <c r="M536" s="49"/>
      <c r="N536" s="50"/>
      <c r="O536" s="49"/>
      <c r="P536" s="49"/>
      <c r="Q536" s="49"/>
      <c r="R536" s="49"/>
      <c r="S536" s="51"/>
    </row>
    <row r="537" spans="1:21" ht="18" customHeight="1" x14ac:dyDescent="0.25">
      <c r="A537" s="53"/>
      <c r="B537" s="47"/>
      <c r="C537" s="18" t="s">
        <v>2</v>
      </c>
      <c r="D537" s="19"/>
      <c r="E537" s="20"/>
      <c r="F537" s="20"/>
      <c r="G537" s="20"/>
      <c r="H537" s="20"/>
      <c r="I537" s="20"/>
      <c r="J537" s="49"/>
      <c r="K537" s="49"/>
      <c r="L537" s="49"/>
      <c r="M537" s="49"/>
      <c r="N537" s="50"/>
      <c r="O537" s="49"/>
      <c r="P537" s="49"/>
      <c r="Q537" s="49"/>
      <c r="R537" s="49"/>
      <c r="S537" s="51"/>
    </row>
    <row r="538" spans="1:21" ht="18" customHeight="1" x14ac:dyDescent="0.25">
      <c r="A538" s="53"/>
      <c r="B538" s="47"/>
      <c r="C538" s="18" t="s">
        <v>3</v>
      </c>
      <c r="D538" s="19"/>
      <c r="E538" s="20"/>
      <c r="F538" s="20"/>
      <c r="G538" s="20"/>
      <c r="H538" s="20"/>
      <c r="I538" s="20"/>
      <c r="J538" s="49"/>
      <c r="K538" s="49"/>
      <c r="L538" s="49"/>
      <c r="M538" s="49"/>
      <c r="N538" s="50"/>
      <c r="O538" s="49"/>
      <c r="P538" s="49"/>
      <c r="Q538" s="49"/>
      <c r="R538" s="49"/>
      <c r="S538" s="51"/>
    </row>
    <row r="539" spans="1:21" ht="18.75" customHeight="1" x14ac:dyDescent="0.25">
      <c r="A539" s="52" t="s">
        <v>23</v>
      </c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</row>
    <row r="540" spans="1:21" ht="21" customHeight="1" x14ac:dyDescent="0.25">
      <c r="A540" s="53"/>
      <c r="B540" s="54" t="s">
        <v>643</v>
      </c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</row>
    <row r="541" spans="1:21" ht="18.75" customHeight="1" x14ac:dyDescent="0.25">
      <c r="A541" s="53"/>
      <c r="B541" s="47" t="s">
        <v>278</v>
      </c>
      <c r="C541" s="48" t="s">
        <v>54</v>
      </c>
      <c r="D541" s="48"/>
      <c r="E541" s="48"/>
      <c r="F541" s="48"/>
      <c r="G541" s="48"/>
      <c r="H541" s="48"/>
      <c r="I541" s="48"/>
      <c r="J541" s="49" t="s">
        <v>15</v>
      </c>
      <c r="K541" s="49" t="s">
        <v>911</v>
      </c>
      <c r="L541" s="49" t="s">
        <v>391</v>
      </c>
      <c r="M541" s="49" t="s">
        <v>469</v>
      </c>
      <c r="N541" s="50" t="s">
        <v>644</v>
      </c>
      <c r="O541" s="49" t="s">
        <v>17</v>
      </c>
      <c r="P541" s="49" t="s">
        <v>13</v>
      </c>
      <c r="Q541" s="49" t="s">
        <v>44</v>
      </c>
      <c r="R541" s="49"/>
      <c r="S541" s="51"/>
    </row>
    <row r="542" spans="1:21" ht="18" customHeight="1" x14ac:dyDescent="0.25">
      <c r="A542" s="53"/>
      <c r="B542" s="47"/>
      <c r="C542" s="18" t="s">
        <v>6</v>
      </c>
      <c r="D542" s="19">
        <f>SUM(D543:D546)</f>
        <v>25000</v>
      </c>
      <c r="E542" s="20">
        <f>E543+E544+E545</f>
        <v>25000</v>
      </c>
      <c r="F542" s="20"/>
      <c r="G542" s="20"/>
      <c r="H542" s="20"/>
      <c r="I542" s="20"/>
      <c r="J542" s="49"/>
      <c r="K542" s="49"/>
      <c r="L542" s="49"/>
      <c r="M542" s="49"/>
      <c r="N542" s="50"/>
      <c r="O542" s="49"/>
      <c r="P542" s="49"/>
      <c r="Q542" s="49"/>
      <c r="R542" s="49"/>
      <c r="S542" s="51"/>
    </row>
    <row r="543" spans="1:21" ht="18" customHeight="1" x14ac:dyDescent="0.25">
      <c r="A543" s="53"/>
      <c r="B543" s="47"/>
      <c r="C543" s="18" t="s">
        <v>0</v>
      </c>
      <c r="D543" s="19"/>
      <c r="E543" s="20"/>
      <c r="F543" s="20"/>
      <c r="G543" s="20"/>
      <c r="H543" s="20"/>
      <c r="I543" s="20"/>
      <c r="J543" s="49"/>
      <c r="K543" s="49"/>
      <c r="L543" s="49"/>
      <c r="M543" s="49"/>
      <c r="N543" s="50"/>
      <c r="O543" s="49"/>
      <c r="P543" s="49"/>
      <c r="Q543" s="49"/>
      <c r="R543" s="49"/>
      <c r="S543" s="51"/>
    </row>
    <row r="544" spans="1:21" ht="18" customHeight="1" x14ac:dyDescent="0.25">
      <c r="A544" s="53"/>
      <c r="B544" s="47"/>
      <c r="C544" s="18" t="s">
        <v>1</v>
      </c>
      <c r="D544" s="19">
        <f t="shared" ref="D544" si="125">SUM(E544:I544)</f>
        <v>25000</v>
      </c>
      <c r="E544" s="20">
        <v>25000</v>
      </c>
      <c r="F544" s="20"/>
      <c r="G544" s="20"/>
      <c r="H544" s="20"/>
      <c r="I544" s="20"/>
      <c r="J544" s="49"/>
      <c r="K544" s="49"/>
      <c r="L544" s="49"/>
      <c r="M544" s="49"/>
      <c r="N544" s="50"/>
      <c r="O544" s="49"/>
      <c r="P544" s="49"/>
      <c r="Q544" s="49"/>
      <c r="R544" s="49"/>
      <c r="S544" s="51"/>
    </row>
    <row r="545" spans="1:19" ht="18" customHeight="1" x14ac:dyDescent="0.25">
      <c r="A545" s="53"/>
      <c r="B545" s="47"/>
      <c r="C545" s="18" t="s">
        <v>2</v>
      </c>
      <c r="D545" s="19"/>
      <c r="E545" s="20"/>
      <c r="F545" s="20"/>
      <c r="G545" s="20"/>
      <c r="H545" s="20"/>
      <c r="I545" s="20"/>
      <c r="J545" s="49"/>
      <c r="K545" s="49"/>
      <c r="L545" s="49"/>
      <c r="M545" s="49"/>
      <c r="N545" s="50"/>
      <c r="O545" s="49"/>
      <c r="P545" s="49"/>
      <c r="Q545" s="49"/>
      <c r="R545" s="49"/>
      <c r="S545" s="51"/>
    </row>
    <row r="546" spans="1:19" ht="18" customHeight="1" x14ac:dyDescent="0.25">
      <c r="A546" s="53"/>
      <c r="B546" s="47"/>
      <c r="C546" s="18" t="s">
        <v>3</v>
      </c>
      <c r="D546" s="19"/>
      <c r="E546" s="20"/>
      <c r="F546" s="20"/>
      <c r="G546" s="20"/>
      <c r="H546" s="20"/>
      <c r="I546" s="20"/>
      <c r="J546" s="49"/>
      <c r="K546" s="49"/>
      <c r="L546" s="49"/>
      <c r="M546" s="49"/>
      <c r="N546" s="50"/>
      <c r="O546" s="49"/>
      <c r="P546" s="49"/>
      <c r="Q546" s="49"/>
      <c r="R546" s="49"/>
      <c r="S546" s="51"/>
    </row>
    <row r="547" spans="1:19" ht="18.75" customHeight="1" x14ac:dyDescent="0.25">
      <c r="A547" s="52" t="s">
        <v>23</v>
      </c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</row>
    <row r="548" spans="1:19" ht="21" customHeight="1" x14ac:dyDescent="0.25">
      <c r="A548" s="53"/>
      <c r="B548" s="54" t="s">
        <v>643</v>
      </c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</row>
    <row r="549" spans="1:19" ht="18.75" customHeight="1" x14ac:dyDescent="0.25">
      <c r="A549" s="53"/>
      <c r="B549" s="47" t="s">
        <v>279</v>
      </c>
      <c r="C549" s="48" t="s">
        <v>55</v>
      </c>
      <c r="D549" s="48"/>
      <c r="E549" s="48"/>
      <c r="F549" s="48"/>
      <c r="G549" s="48"/>
      <c r="H549" s="48"/>
      <c r="I549" s="48"/>
      <c r="J549" s="49" t="s">
        <v>15</v>
      </c>
      <c r="K549" s="49" t="s">
        <v>911</v>
      </c>
      <c r="L549" s="49" t="s">
        <v>391</v>
      </c>
      <c r="M549" s="49" t="s">
        <v>469</v>
      </c>
      <c r="N549" s="50" t="s">
        <v>644</v>
      </c>
      <c r="O549" s="79" t="s">
        <v>17</v>
      </c>
      <c r="P549" s="49" t="s">
        <v>13</v>
      </c>
      <c r="Q549" s="49" t="s">
        <v>44</v>
      </c>
      <c r="R549" s="49"/>
      <c r="S549" s="51"/>
    </row>
    <row r="550" spans="1:19" ht="18" customHeight="1" x14ac:dyDescent="0.25">
      <c r="A550" s="53"/>
      <c r="B550" s="47"/>
      <c r="C550" s="18" t="s">
        <v>6</v>
      </c>
      <c r="D550" s="19">
        <f>SUM(D551:D554)</f>
        <v>25000</v>
      </c>
      <c r="E550" s="20">
        <f>E551+E552+E553</f>
        <v>25000</v>
      </c>
      <c r="F550" s="20"/>
      <c r="G550" s="20"/>
      <c r="H550" s="20"/>
      <c r="I550" s="20"/>
      <c r="J550" s="49"/>
      <c r="K550" s="49"/>
      <c r="L550" s="49"/>
      <c r="M550" s="49"/>
      <c r="N550" s="50"/>
      <c r="O550" s="80"/>
      <c r="P550" s="49"/>
      <c r="Q550" s="49"/>
      <c r="R550" s="49"/>
      <c r="S550" s="51"/>
    </row>
    <row r="551" spans="1:19" ht="18" customHeight="1" x14ac:dyDescent="0.25">
      <c r="A551" s="53"/>
      <c r="B551" s="47"/>
      <c r="C551" s="18" t="s">
        <v>0</v>
      </c>
      <c r="D551" s="19"/>
      <c r="E551" s="20"/>
      <c r="F551" s="20"/>
      <c r="G551" s="20"/>
      <c r="H551" s="20"/>
      <c r="I551" s="20"/>
      <c r="J551" s="49"/>
      <c r="K551" s="49"/>
      <c r="L551" s="49"/>
      <c r="M551" s="49"/>
      <c r="N551" s="50"/>
      <c r="O551" s="80"/>
      <c r="P551" s="49"/>
      <c r="Q551" s="49"/>
      <c r="R551" s="49"/>
      <c r="S551" s="51"/>
    </row>
    <row r="552" spans="1:19" ht="18" customHeight="1" x14ac:dyDescent="0.25">
      <c r="A552" s="53"/>
      <c r="B552" s="47"/>
      <c r="C552" s="18" t="s">
        <v>1</v>
      </c>
      <c r="D552" s="19">
        <f t="shared" ref="D552" si="126">SUM(E552:I552)</f>
        <v>25000</v>
      </c>
      <c r="E552" s="20">
        <v>25000</v>
      </c>
      <c r="F552" s="20"/>
      <c r="G552" s="20"/>
      <c r="H552" s="20"/>
      <c r="I552" s="20"/>
      <c r="J552" s="49"/>
      <c r="K552" s="49"/>
      <c r="L552" s="49"/>
      <c r="M552" s="49"/>
      <c r="N552" s="50"/>
      <c r="O552" s="80"/>
      <c r="P552" s="49"/>
      <c r="Q552" s="49"/>
      <c r="R552" s="49"/>
      <c r="S552" s="51"/>
    </row>
    <row r="553" spans="1:19" ht="18" customHeight="1" x14ac:dyDescent="0.25">
      <c r="A553" s="53"/>
      <c r="B553" s="47"/>
      <c r="C553" s="18" t="s">
        <v>2</v>
      </c>
      <c r="D553" s="19"/>
      <c r="E553" s="20"/>
      <c r="F553" s="20"/>
      <c r="G553" s="20"/>
      <c r="H553" s="20"/>
      <c r="I553" s="20"/>
      <c r="J553" s="49"/>
      <c r="K553" s="49"/>
      <c r="L553" s="49"/>
      <c r="M553" s="49"/>
      <c r="N553" s="50"/>
      <c r="O553" s="80"/>
      <c r="P553" s="49"/>
      <c r="Q553" s="49"/>
      <c r="R553" s="49"/>
      <c r="S553" s="51"/>
    </row>
    <row r="554" spans="1:19" ht="18" customHeight="1" x14ac:dyDescent="0.25">
      <c r="A554" s="53"/>
      <c r="B554" s="47"/>
      <c r="C554" s="18" t="s">
        <v>3</v>
      </c>
      <c r="D554" s="19"/>
      <c r="E554" s="20"/>
      <c r="F554" s="20"/>
      <c r="G554" s="20"/>
      <c r="H554" s="20"/>
      <c r="I554" s="20"/>
      <c r="J554" s="49"/>
      <c r="K554" s="49"/>
      <c r="L554" s="49"/>
      <c r="M554" s="49"/>
      <c r="N554" s="50"/>
      <c r="O554" s="81"/>
      <c r="P554" s="49"/>
      <c r="Q554" s="49"/>
      <c r="R554" s="49"/>
      <c r="S554" s="51"/>
    </row>
    <row r="555" spans="1:19" ht="18.75" customHeight="1" x14ac:dyDescent="0.25">
      <c r="A555" s="52" t="s">
        <v>23</v>
      </c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</row>
    <row r="556" spans="1:19" ht="21" customHeight="1" x14ac:dyDescent="0.25">
      <c r="A556" s="53"/>
      <c r="B556" s="54" t="s">
        <v>643</v>
      </c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</row>
    <row r="557" spans="1:19" ht="18.75" customHeight="1" x14ac:dyDescent="0.25">
      <c r="A557" s="53"/>
      <c r="B557" s="47" t="s">
        <v>280</v>
      </c>
      <c r="C557" s="48" t="s">
        <v>953</v>
      </c>
      <c r="D557" s="48"/>
      <c r="E557" s="48"/>
      <c r="F557" s="48"/>
      <c r="G557" s="48"/>
      <c r="H557" s="48"/>
      <c r="I557" s="48"/>
      <c r="J557" s="49" t="s">
        <v>16</v>
      </c>
      <c r="K557" s="49" t="s">
        <v>918</v>
      </c>
      <c r="L557" s="49"/>
      <c r="M557" s="49" t="s">
        <v>517</v>
      </c>
      <c r="N557" s="50" t="s">
        <v>502</v>
      </c>
      <c r="O557" s="49" t="s">
        <v>12</v>
      </c>
      <c r="P557" s="49" t="s">
        <v>13</v>
      </c>
      <c r="Q557" s="49" t="s">
        <v>9</v>
      </c>
      <c r="R557" s="49"/>
      <c r="S557" s="51"/>
    </row>
    <row r="558" spans="1:19" ht="18" customHeight="1" x14ac:dyDescent="0.25">
      <c r="A558" s="53"/>
      <c r="B558" s="47"/>
      <c r="C558" s="18" t="s">
        <v>6</v>
      </c>
      <c r="D558" s="19">
        <f>SUM(D559:D562)</f>
        <v>6334</v>
      </c>
      <c r="E558" s="20">
        <f t="shared" ref="E558" si="127">SUM(E559:E562)</f>
        <v>6334</v>
      </c>
      <c r="F558" s="20"/>
      <c r="G558" s="20"/>
      <c r="H558" s="20"/>
      <c r="I558" s="20"/>
      <c r="J558" s="49"/>
      <c r="K558" s="49"/>
      <c r="L558" s="49"/>
      <c r="M558" s="49"/>
      <c r="N558" s="50"/>
      <c r="O558" s="49"/>
      <c r="P558" s="49"/>
      <c r="Q558" s="49"/>
      <c r="R558" s="49"/>
      <c r="S558" s="51"/>
    </row>
    <row r="559" spans="1:19" ht="18" customHeight="1" x14ac:dyDescent="0.25">
      <c r="A559" s="53"/>
      <c r="B559" s="47"/>
      <c r="C559" s="18" t="s">
        <v>0</v>
      </c>
      <c r="D559" s="19"/>
      <c r="E559" s="20"/>
      <c r="F559" s="20"/>
      <c r="G559" s="20"/>
      <c r="H559" s="20"/>
      <c r="I559" s="20"/>
      <c r="J559" s="49"/>
      <c r="K559" s="49"/>
      <c r="L559" s="49"/>
      <c r="M559" s="49"/>
      <c r="N559" s="50"/>
      <c r="O559" s="49"/>
      <c r="P559" s="49"/>
      <c r="Q559" s="49"/>
      <c r="R559" s="49"/>
      <c r="S559" s="51"/>
    </row>
    <row r="560" spans="1:19" ht="18" customHeight="1" x14ac:dyDescent="0.25">
      <c r="A560" s="53"/>
      <c r="B560" s="47"/>
      <c r="C560" s="18" t="s">
        <v>1</v>
      </c>
      <c r="D560" s="19">
        <f t="shared" ref="D560" si="128">SUM(E560:I560)</f>
        <v>6334</v>
      </c>
      <c r="E560" s="20">
        <v>6334</v>
      </c>
      <c r="F560" s="20"/>
      <c r="G560" s="20"/>
      <c r="H560" s="20"/>
      <c r="I560" s="20"/>
      <c r="J560" s="49"/>
      <c r="K560" s="49"/>
      <c r="L560" s="49"/>
      <c r="M560" s="49"/>
      <c r="N560" s="50"/>
      <c r="O560" s="49"/>
      <c r="P560" s="49"/>
      <c r="Q560" s="49"/>
      <c r="R560" s="49"/>
      <c r="S560" s="51"/>
    </row>
    <row r="561" spans="1:19" ht="18" customHeight="1" x14ac:dyDescent="0.25">
      <c r="A561" s="53"/>
      <c r="B561" s="47"/>
      <c r="C561" s="18" t="s">
        <v>2</v>
      </c>
      <c r="D561" s="19"/>
      <c r="E561" s="20"/>
      <c r="F561" s="20"/>
      <c r="G561" s="20"/>
      <c r="H561" s="20"/>
      <c r="I561" s="20"/>
      <c r="J561" s="49"/>
      <c r="K561" s="49"/>
      <c r="L561" s="49"/>
      <c r="M561" s="49"/>
      <c r="N561" s="50"/>
      <c r="O561" s="49"/>
      <c r="P561" s="49"/>
      <c r="Q561" s="49"/>
      <c r="R561" s="49"/>
      <c r="S561" s="51"/>
    </row>
    <row r="562" spans="1:19" ht="18" customHeight="1" x14ac:dyDescent="0.25">
      <c r="A562" s="53"/>
      <c r="B562" s="47"/>
      <c r="C562" s="18" t="s">
        <v>3</v>
      </c>
      <c r="D562" s="19"/>
      <c r="E562" s="20"/>
      <c r="F562" s="20"/>
      <c r="G562" s="20"/>
      <c r="H562" s="20"/>
      <c r="I562" s="20"/>
      <c r="J562" s="49"/>
      <c r="K562" s="49"/>
      <c r="L562" s="49"/>
      <c r="M562" s="49"/>
      <c r="N562" s="50"/>
      <c r="O562" s="49"/>
      <c r="P562" s="49"/>
      <c r="Q562" s="49"/>
      <c r="R562" s="49"/>
      <c r="S562" s="51"/>
    </row>
    <row r="563" spans="1:19" ht="18.75" customHeight="1" x14ac:dyDescent="0.25">
      <c r="A563" s="52" t="s">
        <v>23</v>
      </c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</row>
    <row r="564" spans="1:19" ht="21" customHeight="1" x14ac:dyDescent="0.25">
      <c r="A564" s="53"/>
      <c r="B564" s="54" t="s">
        <v>643</v>
      </c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</row>
    <row r="565" spans="1:19" ht="18.75" customHeight="1" x14ac:dyDescent="0.25">
      <c r="A565" s="53"/>
      <c r="B565" s="47" t="s">
        <v>281</v>
      </c>
      <c r="C565" s="48" t="s">
        <v>685</v>
      </c>
      <c r="D565" s="48"/>
      <c r="E565" s="48"/>
      <c r="F565" s="48"/>
      <c r="G565" s="48"/>
      <c r="H565" s="48"/>
      <c r="I565" s="48"/>
      <c r="J565" s="49" t="s">
        <v>16</v>
      </c>
      <c r="K565" s="49" t="s">
        <v>918</v>
      </c>
      <c r="L565" s="49"/>
      <c r="M565" s="49" t="s">
        <v>517</v>
      </c>
      <c r="N565" s="50" t="s">
        <v>503</v>
      </c>
      <c r="O565" s="49" t="s">
        <v>12</v>
      </c>
      <c r="P565" s="49" t="s">
        <v>13</v>
      </c>
      <c r="Q565" s="49" t="s">
        <v>9</v>
      </c>
      <c r="R565" s="49"/>
      <c r="S565" s="51"/>
    </row>
    <row r="566" spans="1:19" ht="18" customHeight="1" x14ac:dyDescent="0.25">
      <c r="A566" s="53"/>
      <c r="B566" s="47"/>
      <c r="C566" s="18" t="s">
        <v>6</v>
      </c>
      <c r="D566" s="19">
        <f>SUM(D567:D570)</f>
        <v>60361.292999999998</v>
      </c>
      <c r="E566" s="20">
        <f t="shared" ref="E566" si="129">SUM(E567:E570)</f>
        <v>60361.292999999998</v>
      </c>
      <c r="F566" s="20"/>
      <c r="G566" s="20"/>
      <c r="H566" s="20"/>
      <c r="I566" s="20"/>
      <c r="J566" s="49"/>
      <c r="K566" s="49"/>
      <c r="L566" s="49"/>
      <c r="M566" s="49"/>
      <c r="N566" s="50"/>
      <c r="O566" s="49"/>
      <c r="P566" s="49"/>
      <c r="Q566" s="49"/>
      <c r="R566" s="49"/>
      <c r="S566" s="51"/>
    </row>
    <row r="567" spans="1:19" ht="18" customHeight="1" x14ac:dyDescent="0.25">
      <c r="A567" s="53"/>
      <c r="B567" s="47"/>
      <c r="C567" s="18" t="s">
        <v>0</v>
      </c>
      <c r="D567" s="19"/>
      <c r="E567" s="20"/>
      <c r="F567" s="20"/>
      <c r="G567" s="20"/>
      <c r="H567" s="20"/>
      <c r="I567" s="20"/>
      <c r="J567" s="49"/>
      <c r="K567" s="49"/>
      <c r="L567" s="49"/>
      <c r="M567" s="49"/>
      <c r="N567" s="50"/>
      <c r="O567" s="49"/>
      <c r="P567" s="49"/>
      <c r="Q567" s="49"/>
      <c r="R567" s="49"/>
      <c r="S567" s="51"/>
    </row>
    <row r="568" spans="1:19" ht="18" customHeight="1" x14ac:dyDescent="0.25">
      <c r="A568" s="53"/>
      <c r="B568" s="47"/>
      <c r="C568" s="18" t="s">
        <v>1</v>
      </c>
      <c r="D568" s="19">
        <f t="shared" ref="D568" si="130">SUM(E568:I568)</f>
        <v>60361.292999999998</v>
      </c>
      <c r="E568" s="20">
        <v>60361.292999999998</v>
      </c>
      <c r="F568" s="20"/>
      <c r="G568" s="20"/>
      <c r="H568" s="20"/>
      <c r="I568" s="20"/>
      <c r="J568" s="49"/>
      <c r="K568" s="49"/>
      <c r="L568" s="49"/>
      <c r="M568" s="49"/>
      <c r="N568" s="50"/>
      <c r="O568" s="49"/>
      <c r="P568" s="49"/>
      <c r="Q568" s="49"/>
      <c r="R568" s="49"/>
      <c r="S568" s="51"/>
    </row>
    <row r="569" spans="1:19" ht="18" customHeight="1" x14ac:dyDescent="0.25">
      <c r="A569" s="53"/>
      <c r="B569" s="47"/>
      <c r="C569" s="18" t="s">
        <v>2</v>
      </c>
      <c r="D569" s="19"/>
      <c r="E569" s="20"/>
      <c r="F569" s="20"/>
      <c r="G569" s="20"/>
      <c r="H569" s="20"/>
      <c r="I569" s="20"/>
      <c r="J569" s="49"/>
      <c r="K569" s="49"/>
      <c r="L569" s="49"/>
      <c r="M569" s="49"/>
      <c r="N569" s="50"/>
      <c r="O569" s="49"/>
      <c r="P569" s="49"/>
      <c r="Q569" s="49"/>
      <c r="R569" s="49"/>
      <c r="S569" s="51"/>
    </row>
    <row r="570" spans="1:19" ht="18" customHeight="1" x14ac:dyDescent="0.25">
      <c r="A570" s="53"/>
      <c r="B570" s="47"/>
      <c r="C570" s="18" t="s">
        <v>3</v>
      </c>
      <c r="D570" s="19"/>
      <c r="E570" s="20"/>
      <c r="F570" s="20"/>
      <c r="G570" s="20"/>
      <c r="H570" s="20"/>
      <c r="I570" s="20"/>
      <c r="J570" s="49"/>
      <c r="K570" s="49"/>
      <c r="L570" s="49"/>
      <c r="M570" s="49"/>
      <c r="N570" s="50"/>
      <c r="O570" s="49"/>
      <c r="P570" s="49"/>
      <c r="Q570" s="49"/>
      <c r="R570" s="49"/>
      <c r="S570" s="51"/>
    </row>
    <row r="571" spans="1:19" ht="18" customHeight="1" x14ac:dyDescent="0.25">
      <c r="A571" s="52" t="s">
        <v>23</v>
      </c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</row>
    <row r="572" spans="1:19" ht="21" customHeight="1" x14ac:dyDescent="0.25">
      <c r="A572" s="53"/>
      <c r="B572" s="54" t="s">
        <v>643</v>
      </c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</row>
    <row r="573" spans="1:19" ht="18.75" customHeight="1" x14ac:dyDescent="0.25">
      <c r="A573" s="53"/>
      <c r="B573" s="47" t="s">
        <v>282</v>
      </c>
      <c r="C573" s="48" t="s">
        <v>195</v>
      </c>
      <c r="D573" s="48"/>
      <c r="E573" s="48"/>
      <c r="F573" s="48"/>
      <c r="G573" s="48"/>
      <c r="H573" s="48"/>
      <c r="I573" s="48"/>
      <c r="J573" s="49" t="s">
        <v>15</v>
      </c>
      <c r="K573" s="49" t="s">
        <v>918</v>
      </c>
      <c r="L573" s="49"/>
      <c r="M573" s="49" t="s">
        <v>521</v>
      </c>
      <c r="N573" s="50" t="s">
        <v>504</v>
      </c>
      <c r="O573" s="49" t="s">
        <v>12</v>
      </c>
      <c r="P573" s="49" t="s">
        <v>30</v>
      </c>
      <c r="Q573" s="49" t="s">
        <v>44</v>
      </c>
      <c r="R573" s="49"/>
      <c r="S573" s="51"/>
    </row>
    <row r="574" spans="1:19" ht="18" customHeight="1" x14ac:dyDescent="0.25">
      <c r="A574" s="53"/>
      <c r="B574" s="47"/>
      <c r="C574" s="18" t="s">
        <v>6</v>
      </c>
      <c r="D574" s="19">
        <f>SUM(D575:D578)</f>
        <v>18342.310000000001</v>
      </c>
      <c r="E574" s="20">
        <f t="shared" ref="E574" si="131">SUM(E575:E578)</f>
        <v>18342.310000000001</v>
      </c>
      <c r="F574" s="20"/>
      <c r="G574" s="20"/>
      <c r="H574" s="20"/>
      <c r="I574" s="20"/>
      <c r="J574" s="49"/>
      <c r="K574" s="49"/>
      <c r="L574" s="49"/>
      <c r="M574" s="49"/>
      <c r="N574" s="50"/>
      <c r="O574" s="49"/>
      <c r="P574" s="49"/>
      <c r="Q574" s="49"/>
      <c r="R574" s="49"/>
      <c r="S574" s="51"/>
    </row>
    <row r="575" spans="1:19" ht="18" customHeight="1" x14ac:dyDescent="0.25">
      <c r="A575" s="53"/>
      <c r="B575" s="47"/>
      <c r="C575" s="18" t="s">
        <v>0</v>
      </c>
      <c r="D575" s="19"/>
      <c r="E575" s="20"/>
      <c r="F575" s="20"/>
      <c r="G575" s="20"/>
      <c r="H575" s="20"/>
      <c r="I575" s="20"/>
      <c r="J575" s="49"/>
      <c r="K575" s="49"/>
      <c r="L575" s="49"/>
      <c r="M575" s="49"/>
      <c r="N575" s="50"/>
      <c r="O575" s="49"/>
      <c r="P575" s="49"/>
      <c r="Q575" s="49"/>
      <c r="R575" s="49"/>
      <c r="S575" s="51"/>
    </row>
    <row r="576" spans="1:19" ht="18" customHeight="1" x14ac:dyDescent="0.25">
      <c r="A576" s="53"/>
      <c r="B576" s="47"/>
      <c r="C576" s="18" t="s">
        <v>1</v>
      </c>
      <c r="D576" s="19">
        <f t="shared" ref="D576" si="132">SUM(E576:I576)</f>
        <v>18342.310000000001</v>
      </c>
      <c r="E576" s="20">
        <v>18342.310000000001</v>
      </c>
      <c r="F576" s="20"/>
      <c r="G576" s="20"/>
      <c r="H576" s="20"/>
      <c r="I576" s="20"/>
      <c r="J576" s="49"/>
      <c r="K576" s="49"/>
      <c r="L576" s="49"/>
      <c r="M576" s="49"/>
      <c r="N576" s="50"/>
      <c r="O576" s="49"/>
      <c r="P576" s="49"/>
      <c r="Q576" s="49"/>
      <c r="R576" s="49"/>
      <c r="S576" s="51"/>
    </row>
    <row r="577" spans="1:19" ht="18" customHeight="1" x14ac:dyDescent="0.25">
      <c r="A577" s="53"/>
      <c r="B577" s="47"/>
      <c r="C577" s="18" t="s">
        <v>2</v>
      </c>
      <c r="D577" s="19"/>
      <c r="E577" s="20"/>
      <c r="F577" s="20"/>
      <c r="G577" s="20"/>
      <c r="H577" s="20"/>
      <c r="I577" s="20"/>
      <c r="J577" s="49"/>
      <c r="K577" s="49"/>
      <c r="L577" s="49"/>
      <c r="M577" s="49"/>
      <c r="N577" s="50"/>
      <c r="O577" s="49"/>
      <c r="P577" s="49"/>
      <c r="Q577" s="49"/>
      <c r="R577" s="49"/>
      <c r="S577" s="51"/>
    </row>
    <row r="578" spans="1:19" ht="18" customHeight="1" x14ac:dyDescent="0.25">
      <c r="A578" s="53"/>
      <c r="B578" s="47"/>
      <c r="C578" s="18" t="s">
        <v>3</v>
      </c>
      <c r="D578" s="19"/>
      <c r="E578" s="20"/>
      <c r="F578" s="20"/>
      <c r="G578" s="20"/>
      <c r="H578" s="20"/>
      <c r="I578" s="20"/>
      <c r="J578" s="49"/>
      <c r="K578" s="49"/>
      <c r="L578" s="49"/>
      <c r="M578" s="49"/>
      <c r="N578" s="50"/>
      <c r="O578" s="49"/>
      <c r="P578" s="49"/>
      <c r="Q578" s="49"/>
      <c r="R578" s="49"/>
      <c r="S578" s="51"/>
    </row>
    <row r="579" spans="1:19" ht="18.75" customHeight="1" x14ac:dyDescent="0.25">
      <c r="A579" s="52" t="s">
        <v>23</v>
      </c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</row>
    <row r="580" spans="1:19" ht="21" customHeight="1" x14ac:dyDescent="0.25">
      <c r="A580" s="53"/>
      <c r="B580" s="54" t="s">
        <v>706</v>
      </c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</row>
    <row r="581" spans="1:19" ht="18.75" customHeight="1" x14ac:dyDescent="0.25">
      <c r="A581" s="53"/>
      <c r="B581" s="47" t="s">
        <v>461</v>
      </c>
      <c r="C581" s="48" t="s">
        <v>707</v>
      </c>
      <c r="D581" s="48"/>
      <c r="E581" s="48"/>
      <c r="F581" s="48"/>
      <c r="G581" s="48"/>
      <c r="H581" s="48"/>
      <c r="I581" s="48"/>
      <c r="J581" s="49" t="s">
        <v>15</v>
      </c>
      <c r="K581" s="49" t="s">
        <v>918</v>
      </c>
      <c r="L581" s="49"/>
      <c r="M581" s="49" t="s">
        <v>530</v>
      </c>
      <c r="N581" s="50" t="s">
        <v>997</v>
      </c>
      <c r="O581" s="49" t="s">
        <v>38</v>
      </c>
      <c r="P581" s="49" t="s">
        <v>507</v>
      </c>
      <c r="Q581" s="49" t="s">
        <v>44</v>
      </c>
      <c r="R581" s="49"/>
      <c r="S581" s="51"/>
    </row>
    <row r="582" spans="1:19" ht="18" customHeight="1" x14ac:dyDescent="0.25">
      <c r="A582" s="53"/>
      <c r="B582" s="47"/>
      <c r="C582" s="18" t="s">
        <v>6</v>
      </c>
      <c r="D582" s="19">
        <f>SUM(D583:D586)</f>
        <v>11474.723620000001</v>
      </c>
      <c r="E582" s="20">
        <f t="shared" ref="E582" si="133">SUM(E583:E586)</f>
        <v>11474.723620000001</v>
      </c>
      <c r="F582" s="20"/>
      <c r="G582" s="20"/>
      <c r="H582" s="20"/>
      <c r="I582" s="20"/>
      <c r="J582" s="49"/>
      <c r="K582" s="49"/>
      <c r="L582" s="49"/>
      <c r="M582" s="49"/>
      <c r="N582" s="50"/>
      <c r="O582" s="49"/>
      <c r="P582" s="49"/>
      <c r="Q582" s="49"/>
      <c r="R582" s="49"/>
      <c r="S582" s="51"/>
    </row>
    <row r="583" spans="1:19" ht="18" customHeight="1" x14ac:dyDescent="0.25">
      <c r="A583" s="53"/>
      <c r="B583" s="47"/>
      <c r="C583" s="18" t="s">
        <v>0</v>
      </c>
      <c r="D583" s="19"/>
      <c r="E583" s="20"/>
      <c r="F583" s="20"/>
      <c r="G583" s="20"/>
      <c r="H583" s="20"/>
      <c r="I583" s="20"/>
      <c r="J583" s="49"/>
      <c r="K583" s="49"/>
      <c r="L583" s="49"/>
      <c r="M583" s="49"/>
      <c r="N583" s="50"/>
      <c r="O583" s="49"/>
      <c r="P583" s="49"/>
      <c r="Q583" s="49"/>
      <c r="R583" s="49"/>
      <c r="S583" s="51"/>
    </row>
    <row r="584" spans="1:19" ht="18" customHeight="1" x14ac:dyDescent="0.25">
      <c r="A584" s="53"/>
      <c r="B584" s="47"/>
      <c r="C584" s="18" t="s">
        <v>1</v>
      </c>
      <c r="D584" s="19">
        <f t="shared" ref="D584" si="134">SUM(E584:I584)</f>
        <v>11474.723620000001</v>
      </c>
      <c r="E584" s="20">
        <f>5411.72362+6063</f>
        <v>11474.723620000001</v>
      </c>
      <c r="F584" s="20"/>
      <c r="G584" s="20"/>
      <c r="H584" s="20"/>
      <c r="I584" s="20"/>
      <c r="J584" s="49"/>
      <c r="K584" s="49"/>
      <c r="L584" s="49"/>
      <c r="M584" s="49"/>
      <c r="N584" s="50"/>
      <c r="O584" s="49"/>
      <c r="P584" s="49"/>
      <c r="Q584" s="49"/>
      <c r="R584" s="49"/>
      <c r="S584" s="51"/>
    </row>
    <row r="585" spans="1:19" ht="18" customHeight="1" x14ac:dyDescent="0.25">
      <c r="A585" s="53"/>
      <c r="B585" s="47"/>
      <c r="C585" s="18" t="s">
        <v>2</v>
      </c>
      <c r="D585" s="19"/>
      <c r="E585" s="20"/>
      <c r="F585" s="20"/>
      <c r="G585" s="20"/>
      <c r="H585" s="20"/>
      <c r="I585" s="20"/>
      <c r="J585" s="49"/>
      <c r="K585" s="49"/>
      <c r="L585" s="49"/>
      <c r="M585" s="49"/>
      <c r="N585" s="50"/>
      <c r="O585" s="49"/>
      <c r="P585" s="49"/>
      <c r="Q585" s="49"/>
      <c r="R585" s="49"/>
      <c r="S585" s="51"/>
    </row>
    <row r="586" spans="1:19" ht="18" customHeight="1" x14ac:dyDescent="0.25">
      <c r="A586" s="53"/>
      <c r="B586" s="47"/>
      <c r="C586" s="18" t="s">
        <v>3</v>
      </c>
      <c r="D586" s="19"/>
      <c r="E586" s="20"/>
      <c r="F586" s="20"/>
      <c r="G586" s="20"/>
      <c r="H586" s="20"/>
      <c r="I586" s="20"/>
      <c r="J586" s="49"/>
      <c r="K586" s="49"/>
      <c r="L586" s="49"/>
      <c r="M586" s="49"/>
      <c r="N586" s="50"/>
      <c r="O586" s="49"/>
      <c r="P586" s="49"/>
      <c r="Q586" s="49"/>
      <c r="R586" s="49"/>
      <c r="S586" s="51"/>
    </row>
    <row r="587" spans="1:19" ht="18.75" customHeight="1" x14ac:dyDescent="0.25">
      <c r="A587" s="52" t="s">
        <v>23</v>
      </c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</row>
    <row r="588" spans="1:19" ht="21" customHeight="1" x14ac:dyDescent="0.25">
      <c r="A588" s="53"/>
      <c r="B588" s="54" t="s">
        <v>643</v>
      </c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</row>
    <row r="589" spans="1:19" ht="18.75" customHeight="1" x14ac:dyDescent="0.25">
      <c r="A589" s="53"/>
      <c r="B589" s="47" t="s">
        <v>686</v>
      </c>
      <c r="C589" s="48" t="s">
        <v>954</v>
      </c>
      <c r="D589" s="48"/>
      <c r="E589" s="48"/>
      <c r="F589" s="48"/>
      <c r="G589" s="48"/>
      <c r="H589" s="48"/>
      <c r="I589" s="48"/>
      <c r="J589" s="49" t="s">
        <v>15</v>
      </c>
      <c r="K589" s="49" t="s">
        <v>918</v>
      </c>
      <c r="L589" s="49"/>
      <c r="M589" s="49" t="s">
        <v>517</v>
      </c>
      <c r="N589" s="50" t="s">
        <v>998</v>
      </c>
      <c r="O589" s="49" t="s">
        <v>38</v>
      </c>
      <c r="P589" s="49" t="s">
        <v>13</v>
      </c>
      <c r="Q589" s="49" t="s">
        <v>44</v>
      </c>
      <c r="R589" s="49"/>
      <c r="S589" s="51"/>
    </row>
    <row r="590" spans="1:19" ht="18" customHeight="1" x14ac:dyDescent="0.25">
      <c r="A590" s="53"/>
      <c r="B590" s="47"/>
      <c r="C590" s="24" t="s">
        <v>6</v>
      </c>
      <c r="D590" s="19">
        <f>SUM(D591:D594)</f>
        <v>10358.66</v>
      </c>
      <c r="E590" s="20">
        <f t="shared" ref="E590" si="135">SUM(E591:E594)</f>
        <v>10358.66</v>
      </c>
      <c r="F590" s="20"/>
      <c r="G590" s="20"/>
      <c r="H590" s="20"/>
      <c r="I590" s="20"/>
      <c r="J590" s="49"/>
      <c r="K590" s="49"/>
      <c r="L590" s="49"/>
      <c r="M590" s="49"/>
      <c r="N590" s="50"/>
      <c r="O590" s="49"/>
      <c r="P590" s="49"/>
      <c r="Q590" s="49"/>
      <c r="R590" s="49"/>
      <c r="S590" s="51"/>
    </row>
    <row r="591" spans="1:19" ht="18" customHeight="1" x14ac:dyDescent="0.25">
      <c r="A591" s="53"/>
      <c r="B591" s="47"/>
      <c r="C591" s="24" t="s">
        <v>0</v>
      </c>
      <c r="D591" s="19"/>
      <c r="E591" s="20"/>
      <c r="F591" s="20"/>
      <c r="G591" s="20"/>
      <c r="H591" s="20"/>
      <c r="I591" s="20"/>
      <c r="J591" s="49"/>
      <c r="K591" s="49"/>
      <c r="L591" s="49"/>
      <c r="M591" s="49"/>
      <c r="N591" s="50"/>
      <c r="O591" s="49"/>
      <c r="P591" s="49"/>
      <c r="Q591" s="49"/>
      <c r="R591" s="49"/>
      <c r="S591" s="51"/>
    </row>
    <row r="592" spans="1:19" ht="18" customHeight="1" x14ac:dyDescent="0.25">
      <c r="A592" s="53"/>
      <c r="B592" s="47"/>
      <c r="C592" s="24" t="s">
        <v>1</v>
      </c>
      <c r="D592" s="19">
        <f t="shared" ref="D592" si="136">SUM(E592:I592)</f>
        <v>10358.66</v>
      </c>
      <c r="E592" s="20">
        <v>10358.66</v>
      </c>
      <c r="F592" s="20"/>
      <c r="G592" s="20"/>
      <c r="H592" s="20"/>
      <c r="I592" s="20"/>
      <c r="J592" s="49"/>
      <c r="K592" s="49"/>
      <c r="L592" s="49"/>
      <c r="M592" s="49"/>
      <c r="N592" s="50"/>
      <c r="O592" s="49"/>
      <c r="P592" s="49"/>
      <c r="Q592" s="49"/>
      <c r="R592" s="49"/>
      <c r="S592" s="51"/>
    </row>
    <row r="593" spans="1:19" ht="18" customHeight="1" x14ac:dyDescent="0.25">
      <c r="A593" s="53"/>
      <c r="B593" s="47"/>
      <c r="C593" s="24" t="s">
        <v>2</v>
      </c>
      <c r="D593" s="19"/>
      <c r="E593" s="20"/>
      <c r="F593" s="20"/>
      <c r="G593" s="20"/>
      <c r="H593" s="20"/>
      <c r="I593" s="20"/>
      <c r="J593" s="49"/>
      <c r="K593" s="49"/>
      <c r="L593" s="49"/>
      <c r="M593" s="49"/>
      <c r="N593" s="50"/>
      <c r="O593" s="49"/>
      <c r="P593" s="49"/>
      <c r="Q593" s="49"/>
      <c r="R593" s="49"/>
      <c r="S593" s="51"/>
    </row>
    <row r="594" spans="1:19" ht="18" customHeight="1" x14ac:dyDescent="0.25">
      <c r="A594" s="53"/>
      <c r="B594" s="47"/>
      <c r="C594" s="24" t="s">
        <v>3</v>
      </c>
      <c r="D594" s="19"/>
      <c r="E594" s="20"/>
      <c r="F594" s="20"/>
      <c r="G594" s="20"/>
      <c r="H594" s="20"/>
      <c r="I594" s="20"/>
      <c r="J594" s="49"/>
      <c r="K594" s="49"/>
      <c r="L594" s="49"/>
      <c r="M594" s="49"/>
      <c r="N594" s="50"/>
      <c r="O594" s="49"/>
      <c r="P594" s="49"/>
      <c r="Q594" s="49"/>
      <c r="R594" s="49"/>
      <c r="S594" s="51"/>
    </row>
    <row r="595" spans="1:19" ht="18.75" customHeight="1" x14ac:dyDescent="0.25">
      <c r="A595" s="52" t="s">
        <v>23</v>
      </c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</row>
    <row r="596" spans="1:19" ht="21" customHeight="1" x14ac:dyDescent="0.25">
      <c r="A596" s="53"/>
      <c r="B596" s="54" t="s">
        <v>643</v>
      </c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</row>
    <row r="597" spans="1:19" ht="18.75" customHeight="1" x14ac:dyDescent="0.25">
      <c r="A597" s="53"/>
      <c r="B597" s="47" t="s">
        <v>687</v>
      </c>
      <c r="C597" s="48" t="s">
        <v>689</v>
      </c>
      <c r="D597" s="48"/>
      <c r="E597" s="48"/>
      <c r="F597" s="48"/>
      <c r="G597" s="48"/>
      <c r="H597" s="48"/>
      <c r="I597" s="48"/>
      <c r="J597" s="49" t="s">
        <v>15</v>
      </c>
      <c r="K597" s="49" t="s">
        <v>918</v>
      </c>
      <c r="L597" s="49" t="s">
        <v>955</v>
      </c>
      <c r="M597" s="49" t="s">
        <v>690</v>
      </c>
      <c r="N597" s="50" t="s">
        <v>1006</v>
      </c>
      <c r="O597" s="49" t="s">
        <v>38</v>
      </c>
      <c r="P597" s="49" t="s">
        <v>22</v>
      </c>
      <c r="Q597" s="49" t="s">
        <v>44</v>
      </c>
      <c r="R597" s="49"/>
      <c r="S597" s="51"/>
    </row>
    <row r="598" spans="1:19" ht="18" customHeight="1" x14ac:dyDescent="0.25">
      <c r="A598" s="53"/>
      <c r="B598" s="47"/>
      <c r="C598" s="24" t="s">
        <v>6</v>
      </c>
      <c r="D598" s="19">
        <f>SUM(D599:D602)</f>
        <v>6331.8005899999998</v>
      </c>
      <c r="E598" s="20">
        <f t="shared" ref="E598" si="137">SUM(E599:E602)</f>
        <v>6331.8005899999998</v>
      </c>
      <c r="F598" s="20"/>
      <c r="G598" s="20"/>
      <c r="H598" s="20"/>
      <c r="I598" s="20"/>
      <c r="J598" s="49"/>
      <c r="K598" s="49"/>
      <c r="L598" s="49"/>
      <c r="M598" s="49"/>
      <c r="N598" s="50"/>
      <c r="O598" s="49"/>
      <c r="P598" s="49"/>
      <c r="Q598" s="49"/>
      <c r="R598" s="49"/>
      <c r="S598" s="51"/>
    </row>
    <row r="599" spans="1:19" ht="18" customHeight="1" x14ac:dyDescent="0.25">
      <c r="A599" s="53"/>
      <c r="B599" s="47"/>
      <c r="C599" s="24" t="s">
        <v>0</v>
      </c>
      <c r="D599" s="19"/>
      <c r="E599" s="20"/>
      <c r="F599" s="20"/>
      <c r="G599" s="20"/>
      <c r="H599" s="20"/>
      <c r="I599" s="20"/>
      <c r="J599" s="49"/>
      <c r="K599" s="49"/>
      <c r="L599" s="49"/>
      <c r="M599" s="49"/>
      <c r="N599" s="50"/>
      <c r="O599" s="49"/>
      <c r="P599" s="49"/>
      <c r="Q599" s="49"/>
      <c r="R599" s="49"/>
      <c r="S599" s="51"/>
    </row>
    <row r="600" spans="1:19" ht="18" customHeight="1" x14ac:dyDescent="0.25">
      <c r="A600" s="53"/>
      <c r="B600" s="47"/>
      <c r="C600" s="24" t="s">
        <v>1</v>
      </c>
      <c r="D600" s="19">
        <f t="shared" ref="D600" si="138">SUM(E600:I600)</f>
        <v>6331.8005899999998</v>
      </c>
      <c r="E600" s="20">
        <v>6331.8005899999998</v>
      </c>
      <c r="F600" s="20"/>
      <c r="G600" s="20"/>
      <c r="H600" s="20"/>
      <c r="I600" s="20"/>
      <c r="J600" s="49"/>
      <c r="K600" s="49"/>
      <c r="L600" s="49"/>
      <c r="M600" s="49"/>
      <c r="N600" s="50"/>
      <c r="O600" s="49"/>
      <c r="P600" s="49"/>
      <c r="Q600" s="49"/>
      <c r="R600" s="49"/>
      <c r="S600" s="51"/>
    </row>
    <row r="601" spans="1:19" ht="18" customHeight="1" x14ac:dyDescent="0.25">
      <c r="A601" s="53"/>
      <c r="B601" s="47"/>
      <c r="C601" s="24" t="s">
        <v>2</v>
      </c>
      <c r="D601" s="19"/>
      <c r="E601" s="20"/>
      <c r="F601" s="20"/>
      <c r="G601" s="20"/>
      <c r="H601" s="20"/>
      <c r="I601" s="20"/>
      <c r="J601" s="49"/>
      <c r="K601" s="49"/>
      <c r="L601" s="49"/>
      <c r="M601" s="49"/>
      <c r="N601" s="50"/>
      <c r="O601" s="49"/>
      <c r="P601" s="49"/>
      <c r="Q601" s="49"/>
      <c r="R601" s="49"/>
      <c r="S601" s="51"/>
    </row>
    <row r="602" spans="1:19" ht="18" customHeight="1" x14ac:dyDescent="0.25">
      <c r="A602" s="53"/>
      <c r="B602" s="47"/>
      <c r="C602" s="24" t="s">
        <v>3</v>
      </c>
      <c r="D602" s="19"/>
      <c r="E602" s="20"/>
      <c r="F602" s="20"/>
      <c r="G602" s="20"/>
      <c r="H602" s="20"/>
      <c r="I602" s="20"/>
      <c r="J602" s="49"/>
      <c r="K602" s="49"/>
      <c r="L602" s="49"/>
      <c r="M602" s="49"/>
      <c r="N602" s="50"/>
      <c r="O602" s="49"/>
      <c r="P602" s="49"/>
      <c r="Q602" s="49"/>
      <c r="R602" s="49"/>
      <c r="S602" s="51"/>
    </row>
    <row r="603" spans="1:19" ht="18.75" customHeight="1" x14ac:dyDescent="0.25">
      <c r="A603" s="52" t="s">
        <v>23</v>
      </c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</row>
    <row r="604" spans="1:19" ht="21" customHeight="1" x14ac:dyDescent="0.25">
      <c r="A604" s="53"/>
      <c r="B604" s="54" t="s">
        <v>643</v>
      </c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</row>
    <row r="605" spans="1:19" ht="30.75" customHeight="1" x14ac:dyDescent="0.25">
      <c r="A605" s="53"/>
      <c r="B605" s="47" t="s">
        <v>688</v>
      </c>
      <c r="C605" s="48" t="s">
        <v>692</v>
      </c>
      <c r="D605" s="48"/>
      <c r="E605" s="48"/>
      <c r="F605" s="48"/>
      <c r="G605" s="48"/>
      <c r="H605" s="48"/>
      <c r="I605" s="48"/>
      <c r="J605" s="49" t="s">
        <v>15</v>
      </c>
      <c r="K605" s="49" t="s">
        <v>918</v>
      </c>
      <c r="L605" s="49"/>
      <c r="M605" s="49" t="s">
        <v>693</v>
      </c>
      <c r="N605" s="50" t="s">
        <v>1007</v>
      </c>
      <c r="O605" s="49" t="s">
        <v>38</v>
      </c>
      <c r="P605" s="49" t="s">
        <v>21</v>
      </c>
      <c r="Q605" s="49" t="s">
        <v>44</v>
      </c>
      <c r="R605" s="49"/>
      <c r="S605" s="51"/>
    </row>
    <row r="606" spans="1:19" ht="18" customHeight="1" x14ac:dyDescent="0.25">
      <c r="A606" s="53"/>
      <c r="B606" s="47"/>
      <c r="C606" s="24" t="s">
        <v>6</v>
      </c>
      <c r="D606" s="19">
        <f>SUM(D607:D610)</f>
        <v>11710.945</v>
      </c>
      <c r="E606" s="20">
        <f t="shared" ref="E606" si="139">SUM(E607:E610)</f>
        <v>11710.945</v>
      </c>
      <c r="F606" s="20"/>
      <c r="G606" s="20"/>
      <c r="H606" s="20"/>
      <c r="I606" s="20"/>
      <c r="J606" s="49"/>
      <c r="K606" s="49"/>
      <c r="L606" s="49"/>
      <c r="M606" s="49"/>
      <c r="N606" s="50"/>
      <c r="O606" s="49"/>
      <c r="P606" s="49"/>
      <c r="Q606" s="49"/>
      <c r="R606" s="49"/>
      <c r="S606" s="51"/>
    </row>
    <row r="607" spans="1:19" ht="18" customHeight="1" x14ac:dyDescent="0.25">
      <c r="A607" s="53"/>
      <c r="B607" s="47"/>
      <c r="C607" s="24" t="s">
        <v>0</v>
      </c>
      <c r="D607" s="19"/>
      <c r="E607" s="20"/>
      <c r="F607" s="20"/>
      <c r="G607" s="20"/>
      <c r="H607" s="20"/>
      <c r="I607" s="20"/>
      <c r="J607" s="49"/>
      <c r="K607" s="49"/>
      <c r="L607" s="49"/>
      <c r="M607" s="49"/>
      <c r="N607" s="50"/>
      <c r="O607" s="49"/>
      <c r="P607" s="49"/>
      <c r="Q607" s="49"/>
      <c r="R607" s="49"/>
      <c r="S607" s="51"/>
    </row>
    <row r="608" spans="1:19" ht="18" customHeight="1" x14ac:dyDescent="0.25">
      <c r="A608" s="53"/>
      <c r="B608" s="47"/>
      <c r="C608" s="24" t="s">
        <v>1</v>
      </c>
      <c r="D608" s="19">
        <f t="shared" ref="D608" si="140">SUM(E608:I608)</f>
        <v>11710.945</v>
      </c>
      <c r="E608" s="20">
        <v>11710.945</v>
      </c>
      <c r="F608" s="20"/>
      <c r="G608" s="20"/>
      <c r="H608" s="20"/>
      <c r="I608" s="20"/>
      <c r="J608" s="49"/>
      <c r="K608" s="49"/>
      <c r="L608" s="49"/>
      <c r="M608" s="49"/>
      <c r="N608" s="50"/>
      <c r="O608" s="49"/>
      <c r="P608" s="49"/>
      <c r="Q608" s="49"/>
      <c r="R608" s="49"/>
      <c r="S608" s="51"/>
    </row>
    <row r="609" spans="1:19" ht="18" customHeight="1" x14ac:dyDescent="0.25">
      <c r="A609" s="53"/>
      <c r="B609" s="47"/>
      <c r="C609" s="24" t="s">
        <v>2</v>
      </c>
      <c r="D609" s="19"/>
      <c r="E609" s="20"/>
      <c r="F609" s="20"/>
      <c r="G609" s="20"/>
      <c r="H609" s="20"/>
      <c r="I609" s="20"/>
      <c r="J609" s="49"/>
      <c r="K609" s="49"/>
      <c r="L609" s="49"/>
      <c r="M609" s="49"/>
      <c r="N609" s="50"/>
      <c r="O609" s="49"/>
      <c r="P609" s="49"/>
      <c r="Q609" s="49"/>
      <c r="R609" s="49"/>
      <c r="S609" s="51"/>
    </row>
    <row r="610" spans="1:19" ht="18" customHeight="1" x14ac:dyDescent="0.25">
      <c r="A610" s="53"/>
      <c r="B610" s="47"/>
      <c r="C610" s="24" t="s">
        <v>3</v>
      </c>
      <c r="D610" s="19"/>
      <c r="E610" s="20"/>
      <c r="F610" s="20"/>
      <c r="G610" s="20"/>
      <c r="H610" s="20"/>
      <c r="I610" s="20"/>
      <c r="J610" s="49"/>
      <c r="K610" s="49"/>
      <c r="L610" s="49"/>
      <c r="M610" s="49"/>
      <c r="N610" s="50"/>
      <c r="O610" s="49"/>
      <c r="P610" s="49"/>
      <c r="Q610" s="49"/>
      <c r="R610" s="49"/>
      <c r="S610" s="51"/>
    </row>
    <row r="611" spans="1:19" ht="18.75" customHeight="1" x14ac:dyDescent="0.25">
      <c r="A611" s="52" t="s">
        <v>23</v>
      </c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</row>
    <row r="612" spans="1:19" ht="21" customHeight="1" x14ac:dyDescent="0.25">
      <c r="A612" s="53"/>
      <c r="B612" s="54" t="s">
        <v>643</v>
      </c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</row>
    <row r="613" spans="1:19" ht="20.25" customHeight="1" x14ac:dyDescent="0.25">
      <c r="A613" s="53"/>
      <c r="B613" s="47" t="s">
        <v>691</v>
      </c>
      <c r="C613" s="48" t="s">
        <v>695</v>
      </c>
      <c r="D613" s="48"/>
      <c r="E613" s="48"/>
      <c r="F613" s="48"/>
      <c r="G613" s="48"/>
      <c r="H613" s="48"/>
      <c r="I613" s="48"/>
      <c r="J613" s="49" t="s">
        <v>15</v>
      </c>
      <c r="K613" s="49" t="s">
        <v>918</v>
      </c>
      <c r="L613" s="49"/>
      <c r="M613" s="49" t="s">
        <v>696</v>
      </c>
      <c r="N613" s="50" t="s">
        <v>1008</v>
      </c>
      <c r="O613" s="49" t="s">
        <v>38</v>
      </c>
      <c r="P613" s="49" t="s">
        <v>21</v>
      </c>
      <c r="Q613" s="49" t="s">
        <v>44</v>
      </c>
      <c r="R613" s="49"/>
      <c r="S613" s="51"/>
    </row>
    <row r="614" spans="1:19" ht="18" customHeight="1" x14ac:dyDescent="0.25">
      <c r="A614" s="53"/>
      <c r="B614" s="47"/>
      <c r="C614" s="24" t="s">
        <v>6</v>
      </c>
      <c r="D614" s="19">
        <f>SUM(D615:D618)</f>
        <v>15142.436</v>
      </c>
      <c r="E614" s="20">
        <f t="shared" ref="E614" si="141">SUM(E615:E618)</f>
        <v>15142.436</v>
      </c>
      <c r="F614" s="20"/>
      <c r="G614" s="20"/>
      <c r="H614" s="20"/>
      <c r="I614" s="20"/>
      <c r="J614" s="49"/>
      <c r="K614" s="49"/>
      <c r="L614" s="49"/>
      <c r="M614" s="49"/>
      <c r="N614" s="50"/>
      <c r="O614" s="49"/>
      <c r="P614" s="49"/>
      <c r="Q614" s="49"/>
      <c r="R614" s="49"/>
      <c r="S614" s="51"/>
    </row>
    <row r="615" spans="1:19" ht="18" customHeight="1" x14ac:dyDescent="0.25">
      <c r="A615" s="53"/>
      <c r="B615" s="47"/>
      <c r="C615" s="24" t="s">
        <v>0</v>
      </c>
      <c r="D615" s="19"/>
      <c r="E615" s="20"/>
      <c r="F615" s="20"/>
      <c r="G615" s="20"/>
      <c r="H615" s="20"/>
      <c r="I615" s="20"/>
      <c r="J615" s="49"/>
      <c r="K615" s="49"/>
      <c r="L615" s="49"/>
      <c r="M615" s="49"/>
      <c r="N615" s="50"/>
      <c r="O615" s="49"/>
      <c r="P615" s="49"/>
      <c r="Q615" s="49"/>
      <c r="R615" s="49"/>
      <c r="S615" s="51"/>
    </row>
    <row r="616" spans="1:19" ht="18" customHeight="1" x14ac:dyDescent="0.25">
      <c r="A616" s="53"/>
      <c r="B616" s="47"/>
      <c r="C616" s="24" t="s">
        <v>1</v>
      </c>
      <c r="D616" s="19">
        <f t="shared" ref="D616" si="142">SUM(E616:I616)</f>
        <v>15142.436</v>
      </c>
      <c r="E616" s="20">
        <v>15142.436</v>
      </c>
      <c r="F616" s="20"/>
      <c r="G616" s="20"/>
      <c r="H616" s="20"/>
      <c r="I616" s="20"/>
      <c r="J616" s="49"/>
      <c r="K616" s="49"/>
      <c r="L616" s="49"/>
      <c r="M616" s="49"/>
      <c r="N616" s="50"/>
      <c r="O616" s="49"/>
      <c r="P616" s="49"/>
      <c r="Q616" s="49"/>
      <c r="R616" s="49"/>
      <c r="S616" s="51"/>
    </row>
    <row r="617" spans="1:19" ht="18" customHeight="1" x14ac:dyDescent="0.25">
      <c r="A617" s="53"/>
      <c r="B617" s="47"/>
      <c r="C617" s="24" t="s">
        <v>2</v>
      </c>
      <c r="D617" s="19"/>
      <c r="E617" s="20"/>
      <c r="F617" s="20"/>
      <c r="G617" s="20"/>
      <c r="H617" s="20"/>
      <c r="I617" s="20"/>
      <c r="J617" s="49"/>
      <c r="K617" s="49"/>
      <c r="L617" s="49"/>
      <c r="M617" s="49"/>
      <c r="N617" s="50"/>
      <c r="O617" s="49"/>
      <c r="P617" s="49"/>
      <c r="Q617" s="49"/>
      <c r="R617" s="49"/>
      <c r="S617" s="51"/>
    </row>
    <row r="618" spans="1:19" ht="18" customHeight="1" x14ac:dyDescent="0.25">
      <c r="A618" s="53"/>
      <c r="B618" s="47"/>
      <c r="C618" s="24" t="s">
        <v>3</v>
      </c>
      <c r="D618" s="19"/>
      <c r="E618" s="20"/>
      <c r="F618" s="20"/>
      <c r="G618" s="20"/>
      <c r="H618" s="20"/>
      <c r="I618" s="20"/>
      <c r="J618" s="49"/>
      <c r="K618" s="49"/>
      <c r="L618" s="49"/>
      <c r="M618" s="49"/>
      <c r="N618" s="50"/>
      <c r="O618" s="49"/>
      <c r="P618" s="49"/>
      <c r="Q618" s="49"/>
      <c r="R618" s="49"/>
      <c r="S618" s="51"/>
    </row>
    <row r="619" spans="1:19" ht="18.75" customHeight="1" x14ac:dyDescent="0.25">
      <c r="A619" s="52" t="s">
        <v>23</v>
      </c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</row>
    <row r="620" spans="1:19" ht="21" customHeight="1" x14ac:dyDescent="0.25">
      <c r="A620" s="53"/>
      <c r="B620" s="54" t="s">
        <v>643</v>
      </c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</row>
    <row r="621" spans="1:19" ht="27" customHeight="1" x14ac:dyDescent="0.25">
      <c r="A621" s="53"/>
      <c r="B621" s="47" t="s">
        <v>694</v>
      </c>
      <c r="C621" s="48" t="s">
        <v>698</v>
      </c>
      <c r="D621" s="48"/>
      <c r="E621" s="48"/>
      <c r="F621" s="48"/>
      <c r="G621" s="48"/>
      <c r="H621" s="48"/>
      <c r="I621" s="48"/>
      <c r="J621" s="49" t="s">
        <v>15</v>
      </c>
      <c r="K621" s="49" t="s">
        <v>918</v>
      </c>
      <c r="L621" s="49"/>
      <c r="M621" s="49" t="s">
        <v>699</v>
      </c>
      <c r="N621" s="50" t="s">
        <v>1009</v>
      </c>
      <c r="O621" s="49" t="s">
        <v>38</v>
      </c>
      <c r="P621" s="49" t="s">
        <v>21</v>
      </c>
      <c r="Q621" s="49" t="s">
        <v>44</v>
      </c>
      <c r="R621" s="49"/>
      <c r="S621" s="51"/>
    </row>
    <row r="622" spans="1:19" ht="18" customHeight="1" x14ac:dyDescent="0.25">
      <c r="A622" s="53"/>
      <c r="B622" s="47"/>
      <c r="C622" s="24" t="s">
        <v>6</v>
      </c>
      <c r="D622" s="19">
        <f>SUM(D623:D626)</f>
        <v>29665.944</v>
      </c>
      <c r="E622" s="20">
        <f t="shared" ref="E622" si="143">SUM(E623:E626)</f>
        <v>29665.944</v>
      </c>
      <c r="F622" s="20"/>
      <c r="G622" s="20"/>
      <c r="H622" s="20"/>
      <c r="I622" s="20"/>
      <c r="J622" s="49"/>
      <c r="K622" s="49"/>
      <c r="L622" s="49"/>
      <c r="M622" s="49"/>
      <c r="N622" s="50"/>
      <c r="O622" s="49"/>
      <c r="P622" s="49"/>
      <c r="Q622" s="49"/>
      <c r="R622" s="49"/>
      <c r="S622" s="51"/>
    </row>
    <row r="623" spans="1:19" ht="18" customHeight="1" x14ac:dyDescent="0.25">
      <c r="A623" s="53"/>
      <c r="B623" s="47"/>
      <c r="C623" s="24" t="s">
        <v>0</v>
      </c>
      <c r="D623" s="19"/>
      <c r="E623" s="20"/>
      <c r="F623" s="20"/>
      <c r="G623" s="20"/>
      <c r="H623" s="20"/>
      <c r="I623" s="20"/>
      <c r="J623" s="49"/>
      <c r="K623" s="49"/>
      <c r="L623" s="49"/>
      <c r="M623" s="49"/>
      <c r="N623" s="50"/>
      <c r="O623" s="49"/>
      <c r="P623" s="49"/>
      <c r="Q623" s="49"/>
      <c r="R623" s="49"/>
      <c r="S623" s="51"/>
    </row>
    <row r="624" spans="1:19" ht="18" customHeight="1" x14ac:dyDescent="0.25">
      <c r="A624" s="53"/>
      <c r="B624" s="47"/>
      <c r="C624" s="24" t="s">
        <v>1</v>
      </c>
      <c r="D624" s="19">
        <f t="shared" ref="D624" si="144">SUM(E624:I624)</f>
        <v>29665.944</v>
      </c>
      <c r="E624" s="20">
        <v>29665.944</v>
      </c>
      <c r="F624" s="20"/>
      <c r="G624" s="20"/>
      <c r="H624" s="20"/>
      <c r="I624" s="20"/>
      <c r="J624" s="49"/>
      <c r="K624" s="49"/>
      <c r="L624" s="49"/>
      <c r="M624" s="49"/>
      <c r="N624" s="50"/>
      <c r="O624" s="49"/>
      <c r="P624" s="49"/>
      <c r="Q624" s="49"/>
      <c r="R624" s="49"/>
      <c r="S624" s="51"/>
    </row>
    <row r="625" spans="1:19" ht="18" customHeight="1" x14ac:dyDescent="0.25">
      <c r="A625" s="53"/>
      <c r="B625" s="47"/>
      <c r="C625" s="24" t="s">
        <v>2</v>
      </c>
      <c r="D625" s="19"/>
      <c r="E625" s="20"/>
      <c r="F625" s="20"/>
      <c r="G625" s="20"/>
      <c r="H625" s="20"/>
      <c r="I625" s="20"/>
      <c r="J625" s="49"/>
      <c r="K625" s="49"/>
      <c r="L625" s="49"/>
      <c r="M625" s="49"/>
      <c r="N625" s="50"/>
      <c r="O625" s="49"/>
      <c r="P625" s="49"/>
      <c r="Q625" s="49"/>
      <c r="R625" s="49"/>
      <c r="S625" s="51"/>
    </row>
    <row r="626" spans="1:19" ht="18" customHeight="1" x14ac:dyDescent="0.25">
      <c r="A626" s="53"/>
      <c r="B626" s="47"/>
      <c r="C626" s="24" t="s">
        <v>3</v>
      </c>
      <c r="D626" s="19"/>
      <c r="E626" s="20"/>
      <c r="F626" s="20"/>
      <c r="G626" s="20"/>
      <c r="H626" s="20"/>
      <c r="I626" s="20"/>
      <c r="J626" s="49"/>
      <c r="K626" s="49"/>
      <c r="L626" s="49"/>
      <c r="M626" s="49"/>
      <c r="N626" s="50"/>
      <c r="O626" s="49"/>
      <c r="P626" s="49"/>
      <c r="Q626" s="49"/>
      <c r="R626" s="49"/>
      <c r="S626" s="51"/>
    </row>
    <row r="627" spans="1:19" ht="18.75" customHeight="1" x14ac:dyDescent="0.25">
      <c r="A627" s="52" t="s">
        <v>23</v>
      </c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</row>
    <row r="628" spans="1:19" ht="21" customHeight="1" x14ac:dyDescent="0.25">
      <c r="A628" s="53"/>
      <c r="B628" s="54" t="s">
        <v>643</v>
      </c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</row>
    <row r="629" spans="1:19" ht="18.75" customHeight="1" x14ac:dyDescent="0.25">
      <c r="A629" s="53"/>
      <c r="B629" s="47" t="s">
        <v>697</v>
      </c>
      <c r="C629" s="48" t="s">
        <v>701</v>
      </c>
      <c r="D629" s="48"/>
      <c r="E629" s="48"/>
      <c r="F629" s="48"/>
      <c r="G629" s="48"/>
      <c r="H629" s="48"/>
      <c r="I629" s="48"/>
      <c r="J629" s="49" t="s">
        <v>15</v>
      </c>
      <c r="K629" s="49" t="s">
        <v>918</v>
      </c>
      <c r="L629" s="49"/>
      <c r="M629" s="49" t="s">
        <v>696</v>
      </c>
      <c r="N629" s="50" t="s">
        <v>1010</v>
      </c>
      <c r="O629" s="49" t="s">
        <v>38</v>
      </c>
      <c r="P629" s="49" t="s">
        <v>21</v>
      </c>
      <c r="Q629" s="49" t="s">
        <v>44</v>
      </c>
      <c r="R629" s="49"/>
      <c r="S629" s="51"/>
    </row>
    <row r="630" spans="1:19" ht="18" customHeight="1" x14ac:dyDescent="0.25">
      <c r="A630" s="53"/>
      <c r="B630" s="47"/>
      <c r="C630" s="24" t="s">
        <v>6</v>
      </c>
      <c r="D630" s="19">
        <f>SUM(D631:D634)</f>
        <v>19987.285</v>
      </c>
      <c r="E630" s="20">
        <f t="shared" ref="E630" si="145">SUM(E631:E634)</f>
        <v>19987.285</v>
      </c>
      <c r="F630" s="20"/>
      <c r="G630" s="20"/>
      <c r="H630" s="20"/>
      <c r="I630" s="20"/>
      <c r="J630" s="49"/>
      <c r="K630" s="49"/>
      <c r="L630" s="49"/>
      <c r="M630" s="49"/>
      <c r="N630" s="50"/>
      <c r="O630" s="49"/>
      <c r="P630" s="49"/>
      <c r="Q630" s="49"/>
      <c r="R630" s="49"/>
      <c r="S630" s="51"/>
    </row>
    <row r="631" spans="1:19" ht="18" customHeight="1" x14ac:dyDescent="0.25">
      <c r="A631" s="53"/>
      <c r="B631" s="47"/>
      <c r="C631" s="24" t="s">
        <v>0</v>
      </c>
      <c r="D631" s="19"/>
      <c r="E631" s="20"/>
      <c r="F631" s="20"/>
      <c r="G631" s="20"/>
      <c r="H631" s="20"/>
      <c r="I631" s="20"/>
      <c r="J631" s="49"/>
      <c r="K631" s="49"/>
      <c r="L631" s="49"/>
      <c r="M631" s="49"/>
      <c r="N631" s="50"/>
      <c r="O631" s="49"/>
      <c r="P631" s="49"/>
      <c r="Q631" s="49"/>
      <c r="R631" s="49"/>
      <c r="S631" s="51"/>
    </row>
    <row r="632" spans="1:19" ht="18" customHeight="1" x14ac:dyDescent="0.25">
      <c r="A632" s="53"/>
      <c r="B632" s="47"/>
      <c r="C632" s="24" t="s">
        <v>1</v>
      </c>
      <c r="D632" s="19">
        <f t="shared" ref="D632" si="146">SUM(E632:I632)</f>
        <v>19987.285</v>
      </c>
      <c r="E632" s="20">
        <v>19987.285</v>
      </c>
      <c r="F632" s="20"/>
      <c r="G632" s="20"/>
      <c r="H632" s="20"/>
      <c r="I632" s="20"/>
      <c r="J632" s="49"/>
      <c r="K632" s="49"/>
      <c r="L632" s="49"/>
      <c r="M632" s="49"/>
      <c r="N632" s="50"/>
      <c r="O632" s="49"/>
      <c r="P632" s="49"/>
      <c r="Q632" s="49"/>
      <c r="R632" s="49"/>
      <c r="S632" s="51"/>
    </row>
    <row r="633" spans="1:19" ht="18" customHeight="1" x14ac:dyDescent="0.25">
      <c r="A633" s="53"/>
      <c r="B633" s="47"/>
      <c r="C633" s="24" t="s">
        <v>2</v>
      </c>
      <c r="D633" s="19"/>
      <c r="E633" s="20"/>
      <c r="F633" s="20"/>
      <c r="G633" s="20"/>
      <c r="H633" s="20"/>
      <c r="I633" s="20"/>
      <c r="J633" s="49"/>
      <c r="K633" s="49"/>
      <c r="L633" s="49"/>
      <c r="M633" s="49"/>
      <c r="N633" s="50"/>
      <c r="O633" s="49"/>
      <c r="P633" s="49"/>
      <c r="Q633" s="49"/>
      <c r="R633" s="49"/>
      <c r="S633" s="51"/>
    </row>
    <row r="634" spans="1:19" ht="18" customHeight="1" x14ac:dyDescent="0.25">
      <c r="A634" s="53"/>
      <c r="B634" s="47"/>
      <c r="C634" s="24" t="s">
        <v>3</v>
      </c>
      <c r="D634" s="19"/>
      <c r="E634" s="20"/>
      <c r="F634" s="20"/>
      <c r="G634" s="20"/>
      <c r="H634" s="20"/>
      <c r="I634" s="20"/>
      <c r="J634" s="49"/>
      <c r="K634" s="49"/>
      <c r="L634" s="49"/>
      <c r="M634" s="49"/>
      <c r="N634" s="50"/>
      <c r="O634" s="49"/>
      <c r="P634" s="49"/>
      <c r="Q634" s="49"/>
      <c r="R634" s="49"/>
      <c r="S634" s="51"/>
    </row>
    <row r="635" spans="1:19" ht="18.75" customHeight="1" x14ac:dyDescent="0.25">
      <c r="A635" s="52" t="s">
        <v>23</v>
      </c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</row>
    <row r="636" spans="1:19" ht="21" customHeight="1" x14ac:dyDescent="0.25">
      <c r="A636" s="53"/>
      <c r="B636" s="54" t="s">
        <v>706</v>
      </c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</row>
    <row r="637" spans="1:19" ht="18.75" customHeight="1" x14ac:dyDescent="0.25">
      <c r="A637" s="53"/>
      <c r="B637" s="47" t="s">
        <v>700</v>
      </c>
      <c r="C637" s="48" t="s">
        <v>708</v>
      </c>
      <c r="D637" s="48"/>
      <c r="E637" s="48"/>
      <c r="F637" s="48"/>
      <c r="G637" s="48"/>
      <c r="H637" s="48"/>
      <c r="I637" s="48"/>
      <c r="J637" s="49" t="s">
        <v>15</v>
      </c>
      <c r="K637" s="49" t="s">
        <v>918</v>
      </c>
      <c r="L637" s="49"/>
      <c r="M637" s="49" t="s">
        <v>491</v>
      </c>
      <c r="N637" s="50" t="s">
        <v>956</v>
      </c>
      <c r="O637" s="49" t="s">
        <v>38</v>
      </c>
      <c r="P637" s="49" t="s">
        <v>887</v>
      </c>
      <c r="Q637" s="49" t="s">
        <v>44</v>
      </c>
      <c r="R637" s="49"/>
      <c r="S637" s="51"/>
    </row>
    <row r="638" spans="1:19" ht="18" customHeight="1" x14ac:dyDescent="0.25">
      <c r="A638" s="53"/>
      <c r="B638" s="47"/>
      <c r="C638" s="24" t="s">
        <v>6</v>
      </c>
      <c r="D638" s="19">
        <f>SUM(D639:D642)</f>
        <v>100423.66807</v>
      </c>
      <c r="E638" s="20">
        <f t="shared" ref="E638" si="147">SUM(E639:E642)</f>
        <v>100423.66807</v>
      </c>
      <c r="F638" s="20"/>
      <c r="G638" s="20"/>
      <c r="H638" s="20"/>
      <c r="I638" s="20"/>
      <c r="J638" s="49"/>
      <c r="K638" s="49"/>
      <c r="L638" s="49"/>
      <c r="M638" s="49"/>
      <c r="N638" s="50"/>
      <c r="O638" s="49"/>
      <c r="P638" s="49"/>
      <c r="Q638" s="49"/>
      <c r="R638" s="49"/>
      <c r="S638" s="51"/>
    </row>
    <row r="639" spans="1:19" ht="18" customHeight="1" x14ac:dyDescent="0.25">
      <c r="A639" s="53"/>
      <c r="B639" s="47"/>
      <c r="C639" s="24" t="s">
        <v>0</v>
      </c>
      <c r="D639" s="19"/>
      <c r="E639" s="20"/>
      <c r="F639" s="20"/>
      <c r="G639" s="20"/>
      <c r="H639" s="20"/>
      <c r="I639" s="20"/>
      <c r="J639" s="49"/>
      <c r="K639" s="49"/>
      <c r="L639" s="49"/>
      <c r="M639" s="49"/>
      <c r="N639" s="50"/>
      <c r="O639" s="49"/>
      <c r="P639" s="49"/>
      <c r="Q639" s="49"/>
      <c r="R639" s="49"/>
      <c r="S639" s="51"/>
    </row>
    <row r="640" spans="1:19" ht="18" customHeight="1" x14ac:dyDescent="0.25">
      <c r="A640" s="53"/>
      <c r="B640" s="47"/>
      <c r="C640" s="24" t="s">
        <v>1</v>
      </c>
      <c r="D640" s="19">
        <f t="shared" ref="D640" si="148">SUM(E640:I640)</f>
        <v>100423.66807</v>
      </c>
      <c r="E640" s="20">
        <v>100423.66807</v>
      </c>
      <c r="F640" s="20"/>
      <c r="G640" s="20"/>
      <c r="H640" s="20"/>
      <c r="I640" s="20"/>
      <c r="J640" s="49"/>
      <c r="K640" s="49"/>
      <c r="L640" s="49"/>
      <c r="M640" s="49"/>
      <c r="N640" s="50"/>
      <c r="O640" s="49"/>
      <c r="P640" s="49"/>
      <c r="Q640" s="49"/>
      <c r="R640" s="49"/>
      <c r="S640" s="51"/>
    </row>
    <row r="641" spans="1:19" ht="18" customHeight="1" x14ac:dyDescent="0.25">
      <c r="A641" s="53"/>
      <c r="B641" s="47"/>
      <c r="C641" s="24" t="s">
        <v>2</v>
      </c>
      <c r="D641" s="19"/>
      <c r="E641" s="20"/>
      <c r="F641" s="20"/>
      <c r="G641" s="20"/>
      <c r="H641" s="20"/>
      <c r="I641" s="20"/>
      <c r="J641" s="49"/>
      <c r="K641" s="49"/>
      <c r="L641" s="49"/>
      <c r="M641" s="49"/>
      <c r="N641" s="50"/>
      <c r="O641" s="49"/>
      <c r="P641" s="49"/>
      <c r="Q641" s="49"/>
      <c r="R641" s="49"/>
      <c r="S641" s="51"/>
    </row>
    <row r="642" spans="1:19" ht="18" customHeight="1" x14ac:dyDescent="0.25">
      <c r="A642" s="53"/>
      <c r="B642" s="47"/>
      <c r="C642" s="24" t="s">
        <v>3</v>
      </c>
      <c r="D642" s="19"/>
      <c r="E642" s="20"/>
      <c r="F642" s="20"/>
      <c r="G642" s="20"/>
      <c r="H642" s="20"/>
      <c r="I642" s="20"/>
      <c r="J642" s="49"/>
      <c r="K642" s="49"/>
      <c r="L642" s="49"/>
      <c r="M642" s="49"/>
      <c r="N642" s="50"/>
      <c r="O642" s="49"/>
      <c r="P642" s="49"/>
      <c r="Q642" s="49"/>
      <c r="R642" s="49"/>
      <c r="S642" s="51"/>
    </row>
    <row r="643" spans="1:19" s="31" customFormat="1" ht="18.75" customHeight="1" x14ac:dyDescent="0.25">
      <c r="A643" s="52" t="s">
        <v>23</v>
      </c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</row>
    <row r="644" spans="1:19" s="31" customFormat="1" ht="21" customHeight="1" x14ac:dyDescent="0.25">
      <c r="A644" s="53"/>
      <c r="B644" s="54" t="s">
        <v>645</v>
      </c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</row>
    <row r="645" spans="1:19" s="31" customFormat="1" ht="36.75" customHeight="1" x14ac:dyDescent="0.25">
      <c r="A645" s="53"/>
      <c r="B645" s="47" t="s">
        <v>931</v>
      </c>
      <c r="C645" s="48" t="s">
        <v>932</v>
      </c>
      <c r="D645" s="48"/>
      <c r="E645" s="48"/>
      <c r="F645" s="48"/>
      <c r="G645" s="48"/>
      <c r="H645" s="48"/>
      <c r="I645" s="48"/>
      <c r="J645" s="49" t="s">
        <v>15</v>
      </c>
      <c r="K645" s="55" t="s">
        <v>911</v>
      </c>
      <c r="L645" s="49" t="s">
        <v>957</v>
      </c>
      <c r="M645" s="49" t="s">
        <v>23</v>
      </c>
      <c r="N645" s="50" t="s">
        <v>951</v>
      </c>
      <c r="O645" s="49" t="s">
        <v>17</v>
      </c>
      <c r="P645" s="49" t="s">
        <v>13</v>
      </c>
      <c r="Q645" s="49" t="s">
        <v>44</v>
      </c>
      <c r="R645" s="49"/>
      <c r="S645" s="51"/>
    </row>
    <row r="646" spans="1:19" s="31" customFormat="1" ht="18" customHeight="1" x14ac:dyDescent="0.25">
      <c r="A646" s="53"/>
      <c r="B646" s="47"/>
      <c r="C646" s="30" t="s">
        <v>6</v>
      </c>
      <c r="D646" s="19">
        <f>SUM(D647:D650)</f>
        <v>3000</v>
      </c>
      <c r="E646" s="20">
        <f t="shared" ref="E646" si="149">SUM(E647:E650)</f>
        <v>3000</v>
      </c>
      <c r="F646" s="20"/>
      <c r="G646" s="20"/>
      <c r="H646" s="20"/>
      <c r="I646" s="20"/>
      <c r="J646" s="49"/>
      <c r="K646" s="55"/>
      <c r="L646" s="49"/>
      <c r="M646" s="49"/>
      <c r="N646" s="50"/>
      <c r="O646" s="49"/>
      <c r="P646" s="49"/>
      <c r="Q646" s="49"/>
      <c r="R646" s="49"/>
      <c r="S646" s="51"/>
    </row>
    <row r="647" spans="1:19" s="31" customFormat="1" ht="18" customHeight="1" x14ac:dyDescent="0.25">
      <c r="A647" s="53"/>
      <c r="B647" s="47"/>
      <c r="C647" s="30" t="s">
        <v>0</v>
      </c>
      <c r="D647" s="19"/>
      <c r="E647" s="20"/>
      <c r="F647" s="20"/>
      <c r="G647" s="20"/>
      <c r="H647" s="20"/>
      <c r="I647" s="20"/>
      <c r="J647" s="49"/>
      <c r="K647" s="55"/>
      <c r="L647" s="49"/>
      <c r="M647" s="49"/>
      <c r="N647" s="50"/>
      <c r="O647" s="49"/>
      <c r="P647" s="49"/>
      <c r="Q647" s="49"/>
      <c r="R647" s="49"/>
      <c r="S647" s="51"/>
    </row>
    <row r="648" spans="1:19" s="31" customFormat="1" ht="18" customHeight="1" x14ac:dyDescent="0.25">
      <c r="A648" s="53"/>
      <c r="B648" s="47"/>
      <c r="C648" s="30" t="s">
        <v>1</v>
      </c>
      <c r="D648" s="19">
        <f t="shared" ref="D648" si="150">SUM(E648:I648)</f>
        <v>3000</v>
      </c>
      <c r="E648" s="20">
        <v>3000</v>
      </c>
      <c r="F648" s="20"/>
      <c r="G648" s="20"/>
      <c r="H648" s="20"/>
      <c r="I648" s="20"/>
      <c r="J648" s="49"/>
      <c r="K648" s="55"/>
      <c r="L648" s="49"/>
      <c r="M648" s="49"/>
      <c r="N648" s="50"/>
      <c r="O648" s="49"/>
      <c r="P648" s="49"/>
      <c r="Q648" s="49"/>
      <c r="R648" s="49"/>
      <c r="S648" s="51"/>
    </row>
    <row r="649" spans="1:19" s="31" customFormat="1" ht="18" customHeight="1" x14ac:dyDescent="0.25">
      <c r="A649" s="53"/>
      <c r="B649" s="47"/>
      <c r="C649" s="30" t="s">
        <v>2</v>
      </c>
      <c r="D649" s="19"/>
      <c r="E649" s="20"/>
      <c r="F649" s="20"/>
      <c r="G649" s="20"/>
      <c r="H649" s="20"/>
      <c r="I649" s="20"/>
      <c r="J649" s="49"/>
      <c r="K649" s="55"/>
      <c r="L649" s="49"/>
      <c r="M649" s="49"/>
      <c r="N649" s="50"/>
      <c r="O649" s="49"/>
      <c r="P649" s="49"/>
      <c r="Q649" s="49"/>
      <c r="R649" s="49"/>
      <c r="S649" s="51"/>
    </row>
    <row r="650" spans="1:19" s="31" customFormat="1" ht="18" customHeight="1" x14ac:dyDescent="0.25">
      <c r="A650" s="53"/>
      <c r="B650" s="47"/>
      <c r="C650" s="30" t="s">
        <v>3</v>
      </c>
      <c r="D650" s="19"/>
      <c r="E650" s="20"/>
      <c r="F650" s="20"/>
      <c r="G650" s="20"/>
      <c r="H650" s="20"/>
      <c r="I650" s="20"/>
      <c r="J650" s="49"/>
      <c r="K650" s="55"/>
      <c r="L650" s="49"/>
      <c r="M650" s="49"/>
      <c r="N650" s="50"/>
      <c r="O650" s="49"/>
      <c r="P650" s="49"/>
      <c r="Q650" s="49"/>
      <c r="R650" s="49"/>
      <c r="S650" s="51"/>
    </row>
    <row r="651" spans="1:19" ht="15.75" x14ac:dyDescent="0.25">
      <c r="A651" s="52" t="s">
        <v>23</v>
      </c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</row>
    <row r="652" spans="1:19" ht="21.75" customHeight="1" x14ac:dyDescent="0.25">
      <c r="A652" s="53"/>
      <c r="B652" s="54" t="s">
        <v>645</v>
      </c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</row>
    <row r="653" spans="1:19" ht="23.25" customHeight="1" x14ac:dyDescent="0.25">
      <c r="A653" s="53"/>
      <c r="B653" s="47" t="s">
        <v>981</v>
      </c>
      <c r="C653" s="48" t="s">
        <v>982</v>
      </c>
      <c r="D653" s="48"/>
      <c r="E653" s="48"/>
      <c r="F653" s="48"/>
      <c r="G653" s="48"/>
      <c r="H653" s="48"/>
      <c r="I653" s="48"/>
      <c r="J653" s="49" t="s">
        <v>988</v>
      </c>
      <c r="K653" s="49" t="s">
        <v>911</v>
      </c>
      <c r="L653" s="49"/>
      <c r="M653" s="49" t="s">
        <v>469</v>
      </c>
      <c r="N653" s="50"/>
      <c r="O653" s="49" t="s">
        <v>17</v>
      </c>
      <c r="P653" s="49" t="s">
        <v>13</v>
      </c>
      <c r="Q653" s="49" t="s">
        <v>9</v>
      </c>
      <c r="R653" s="49"/>
      <c r="S653" s="51" t="s">
        <v>833</v>
      </c>
    </row>
    <row r="654" spans="1:19" ht="18" customHeight="1" x14ac:dyDescent="0.25">
      <c r="A654" s="53"/>
      <c r="B654" s="47"/>
      <c r="C654" s="37" t="s">
        <v>6</v>
      </c>
      <c r="D654" s="19">
        <f t="shared" ref="D654:E654" si="151">SUM(D655:D658)</f>
        <v>1831890</v>
      </c>
      <c r="E654" s="20">
        <f t="shared" si="151"/>
        <v>706070</v>
      </c>
      <c r="F654" s="20">
        <f>F655</f>
        <v>1125820</v>
      </c>
      <c r="G654" s="20"/>
      <c r="H654" s="20"/>
      <c r="I654" s="20"/>
      <c r="J654" s="49"/>
      <c r="K654" s="49"/>
      <c r="L654" s="49"/>
      <c r="M654" s="49"/>
      <c r="N654" s="50"/>
      <c r="O654" s="49"/>
      <c r="P654" s="49"/>
      <c r="Q654" s="49"/>
      <c r="R654" s="49"/>
      <c r="S654" s="51"/>
    </row>
    <row r="655" spans="1:19" ht="18" customHeight="1" x14ac:dyDescent="0.25">
      <c r="A655" s="53"/>
      <c r="B655" s="47"/>
      <c r="C655" s="37" t="s">
        <v>0</v>
      </c>
      <c r="D655" s="19">
        <f>E655+F655</f>
        <v>1831890</v>
      </c>
      <c r="E655" s="20">
        <v>706070</v>
      </c>
      <c r="F655" s="20">
        <v>1125820</v>
      </c>
      <c r="G655" s="20"/>
      <c r="H655" s="20"/>
      <c r="I655" s="20"/>
      <c r="J655" s="49"/>
      <c r="K655" s="49"/>
      <c r="L655" s="49"/>
      <c r="M655" s="49"/>
      <c r="N655" s="50"/>
      <c r="O655" s="49"/>
      <c r="P655" s="49"/>
      <c r="Q655" s="49"/>
      <c r="R655" s="49"/>
      <c r="S655" s="51"/>
    </row>
    <row r="656" spans="1:19" ht="18" customHeight="1" x14ac:dyDescent="0.25">
      <c r="A656" s="53"/>
      <c r="B656" s="47"/>
      <c r="C656" s="37" t="s">
        <v>1</v>
      </c>
      <c r="D656" s="19"/>
      <c r="E656" s="20"/>
      <c r="F656" s="20"/>
      <c r="G656" s="20"/>
      <c r="H656" s="20"/>
      <c r="I656" s="20"/>
      <c r="J656" s="49"/>
      <c r="K656" s="49"/>
      <c r="L656" s="49"/>
      <c r="M656" s="49"/>
      <c r="N656" s="50"/>
      <c r="O656" s="49"/>
      <c r="P656" s="49"/>
      <c r="Q656" s="49"/>
      <c r="R656" s="49"/>
      <c r="S656" s="51"/>
    </row>
    <row r="657" spans="1:19" ht="18" customHeight="1" x14ac:dyDescent="0.25">
      <c r="A657" s="53"/>
      <c r="B657" s="47"/>
      <c r="C657" s="37" t="s">
        <v>2</v>
      </c>
      <c r="D657" s="19"/>
      <c r="E657" s="20"/>
      <c r="F657" s="20"/>
      <c r="G657" s="20"/>
      <c r="H657" s="20"/>
      <c r="I657" s="20"/>
      <c r="J657" s="49"/>
      <c r="K657" s="49"/>
      <c r="L657" s="49"/>
      <c r="M657" s="49"/>
      <c r="N657" s="50"/>
      <c r="O657" s="49"/>
      <c r="P657" s="49"/>
      <c r="Q657" s="49"/>
      <c r="R657" s="49"/>
      <c r="S657" s="51"/>
    </row>
    <row r="658" spans="1:19" ht="18" customHeight="1" x14ac:dyDescent="0.25">
      <c r="A658" s="53"/>
      <c r="B658" s="47"/>
      <c r="C658" s="37" t="s">
        <v>3</v>
      </c>
      <c r="D658" s="19"/>
      <c r="E658" s="20"/>
      <c r="F658" s="20"/>
      <c r="G658" s="20"/>
      <c r="H658" s="20"/>
      <c r="I658" s="20"/>
      <c r="J658" s="49"/>
      <c r="K658" s="49"/>
      <c r="L658" s="49"/>
      <c r="M658" s="49"/>
      <c r="N658" s="50"/>
      <c r="O658" s="49"/>
      <c r="P658" s="49"/>
      <c r="Q658" s="49"/>
      <c r="R658" s="49"/>
      <c r="S658" s="51"/>
    </row>
    <row r="659" spans="1:19" ht="15.75" x14ac:dyDescent="0.25">
      <c r="A659" s="52" t="s">
        <v>23</v>
      </c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</row>
    <row r="660" spans="1:19" ht="21.75" customHeight="1" x14ac:dyDescent="0.25">
      <c r="A660" s="53"/>
      <c r="B660" s="54" t="s">
        <v>645</v>
      </c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</row>
    <row r="661" spans="1:19" ht="23.25" customHeight="1" x14ac:dyDescent="0.25">
      <c r="A661" s="53"/>
      <c r="B661" s="47" t="s">
        <v>990</v>
      </c>
      <c r="C661" s="48" t="s">
        <v>989</v>
      </c>
      <c r="D661" s="48"/>
      <c r="E661" s="48"/>
      <c r="F661" s="48"/>
      <c r="G661" s="48"/>
      <c r="H661" s="48"/>
      <c r="I661" s="48"/>
      <c r="J661" s="49" t="s">
        <v>16</v>
      </c>
      <c r="K661" s="49" t="s">
        <v>911</v>
      </c>
      <c r="L661" s="49"/>
      <c r="M661" s="49" t="s">
        <v>469</v>
      </c>
      <c r="N661" s="50"/>
      <c r="O661" s="49" t="s">
        <v>17</v>
      </c>
      <c r="P661" s="49" t="s">
        <v>13</v>
      </c>
      <c r="Q661" s="49" t="s">
        <v>9</v>
      </c>
      <c r="R661" s="49"/>
      <c r="S661" s="51"/>
    </row>
    <row r="662" spans="1:19" ht="18" customHeight="1" x14ac:dyDescent="0.25">
      <c r="A662" s="53"/>
      <c r="B662" s="47"/>
      <c r="C662" s="39" t="s">
        <v>6</v>
      </c>
      <c r="D662" s="19">
        <f t="shared" ref="D662:E662" si="152">SUM(D663:D666)</f>
        <v>9286.7788299999993</v>
      </c>
      <c r="E662" s="20">
        <f t="shared" si="152"/>
        <v>9286.7788299999993</v>
      </c>
      <c r="F662" s="20"/>
      <c r="G662" s="20"/>
      <c r="H662" s="20"/>
      <c r="I662" s="20"/>
      <c r="J662" s="49"/>
      <c r="K662" s="49"/>
      <c r="L662" s="49"/>
      <c r="M662" s="49"/>
      <c r="N662" s="50"/>
      <c r="O662" s="49"/>
      <c r="P662" s="49"/>
      <c r="Q662" s="49"/>
      <c r="R662" s="49"/>
      <c r="S662" s="51"/>
    </row>
    <row r="663" spans="1:19" ht="18" customHeight="1" x14ac:dyDescent="0.25">
      <c r="A663" s="53"/>
      <c r="B663" s="47"/>
      <c r="C663" s="39" t="s">
        <v>0</v>
      </c>
      <c r="D663" s="19">
        <f>E663</f>
        <v>9286.7788299999993</v>
      </c>
      <c r="E663" s="20">
        <v>9286.7788299999993</v>
      </c>
      <c r="F663" s="20"/>
      <c r="G663" s="20"/>
      <c r="H663" s="20"/>
      <c r="I663" s="20"/>
      <c r="J663" s="49"/>
      <c r="K663" s="49"/>
      <c r="L663" s="49"/>
      <c r="M663" s="49"/>
      <c r="N663" s="50"/>
      <c r="O663" s="49"/>
      <c r="P663" s="49"/>
      <c r="Q663" s="49"/>
      <c r="R663" s="49"/>
      <c r="S663" s="51"/>
    </row>
    <row r="664" spans="1:19" ht="18" customHeight="1" x14ac:dyDescent="0.25">
      <c r="A664" s="53"/>
      <c r="B664" s="47"/>
      <c r="C664" s="39" t="s">
        <v>1</v>
      </c>
      <c r="D664" s="19"/>
      <c r="E664" s="20"/>
      <c r="F664" s="20"/>
      <c r="G664" s="20"/>
      <c r="H664" s="20"/>
      <c r="I664" s="20"/>
      <c r="J664" s="49"/>
      <c r="K664" s="49"/>
      <c r="L664" s="49"/>
      <c r="M664" s="49"/>
      <c r="N664" s="50"/>
      <c r="O664" s="49"/>
      <c r="P664" s="49"/>
      <c r="Q664" s="49"/>
      <c r="R664" s="49"/>
      <c r="S664" s="51"/>
    </row>
    <row r="665" spans="1:19" ht="18" customHeight="1" x14ac:dyDescent="0.25">
      <c r="A665" s="53"/>
      <c r="B665" s="47"/>
      <c r="C665" s="39" t="s">
        <v>2</v>
      </c>
      <c r="D665" s="19"/>
      <c r="E665" s="20"/>
      <c r="F665" s="20"/>
      <c r="G665" s="20"/>
      <c r="H665" s="20"/>
      <c r="I665" s="20"/>
      <c r="J665" s="49"/>
      <c r="K665" s="49"/>
      <c r="L665" s="49"/>
      <c r="M665" s="49"/>
      <c r="N665" s="50"/>
      <c r="O665" s="49"/>
      <c r="P665" s="49"/>
      <c r="Q665" s="49"/>
      <c r="R665" s="49"/>
      <c r="S665" s="51"/>
    </row>
    <row r="666" spans="1:19" ht="18" customHeight="1" x14ac:dyDescent="0.25">
      <c r="A666" s="53"/>
      <c r="B666" s="47"/>
      <c r="C666" s="39" t="s">
        <v>3</v>
      </c>
      <c r="D666" s="19"/>
      <c r="E666" s="20"/>
      <c r="F666" s="20"/>
      <c r="G666" s="20"/>
      <c r="H666" s="20"/>
      <c r="I666" s="20"/>
      <c r="J666" s="49"/>
      <c r="K666" s="49"/>
      <c r="L666" s="49"/>
      <c r="M666" s="49"/>
      <c r="N666" s="50"/>
      <c r="O666" s="49"/>
      <c r="P666" s="49"/>
      <c r="Q666" s="49"/>
      <c r="R666" s="49"/>
      <c r="S666" s="51"/>
    </row>
    <row r="667" spans="1:19" ht="21" customHeight="1" x14ac:dyDescent="0.25">
      <c r="A667" s="68" t="s">
        <v>283</v>
      </c>
      <c r="B667" s="69" t="s">
        <v>133</v>
      </c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</row>
    <row r="668" spans="1:19" ht="18" customHeight="1" x14ac:dyDescent="0.25">
      <c r="A668" s="68"/>
      <c r="B668" s="66" t="s">
        <v>6</v>
      </c>
      <c r="C668" s="66"/>
      <c r="D668" s="21">
        <f t="shared" ref="D668" si="153">SUM(D669:D672)</f>
        <v>2509535.66506</v>
      </c>
      <c r="E668" s="22">
        <f>E676+E684+E692+E700+E708+E716+E724+E732+E748+E756+E764+E772+E780+E788+E796+E804+E812+E820+E828+E836+E844+E852+E860+E868+E876+E884+E892+E900+E908+E916+E924+E932+E940+E948+E956+E964+E972+E980+E988+E996+E1004+E740+E1012+E1020+E1028</f>
        <v>2141995.0650599999</v>
      </c>
      <c r="F668" s="22">
        <f t="shared" ref="F668:G668" si="154">F676+F684+F692+F700+F708+F716+F724+F732+F748+F756+F764+F772+F780+F788+F796+F804+F812+F820+F828+F836+F844+F852+F860+F868+F876+F884+F892+F900+F908+F916+F924+F932+F940+F948+F956+F964+F972+F980+F988+F996+F1004+F740+F1012+F1020+F1028</f>
        <v>78330.2</v>
      </c>
      <c r="G668" s="22">
        <f t="shared" si="154"/>
        <v>289210.40000000002</v>
      </c>
      <c r="H668" s="22"/>
      <c r="I668" s="22"/>
      <c r="J668" s="23"/>
      <c r="K668" s="23"/>
      <c r="L668" s="23"/>
      <c r="M668" s="23"/>
      <c r="N668" s="23"/>
      <c r="O668" s="23"/>
      <c r="P668" s="23"/>
      <c r="Q668" s="23"/>
      <c r="R668" s="23"/>
      <c r="S668" s="23"/>
    </row>
    <row r="669" spans="1:19" ht="18" customHeight="1" x14ac:dyDescent="0.25">
      <c r="A669" s="68"/>
      <c r="B669" s="66" t="s">
        <v>0</v>
      </c>
      <c r="C669" s="66"/>
      <c r="D669" s="21">
        <f>SUM(E669:I669)</f>
        <v>286810</v>
      </c>
      <c r="E669" s="22"/>
      <c r="F669" s="22">
        <f t="shared" ref="F669:G669" si="155">F677+F685+F693+F701+F709+F717+F725+F733+F749+F757+F765+F773+F781+F789+F797+F805+F813+F821+F829+F837+F845+F853+F861+F869+F877+F885+F893+F901+F909+F917+F925+F933+F941+F949+F957+F965+F973+F981+F989+F997+F1005+F741+F1013+F1021+F1029</f>
        <v>45820</v>
      </c>
      <c r="G669" s="22">
        <f t="shared" si="155"/>
        <v>240990</v>
      </c>
      <c r="H669" s="22"/>
      <c r="I669" s="22"/>
      <c r="J669" s="23"/>
      <c r="K669" s="23"/>
      <c r="L669" s="23"/>
      <c r="M669" s="23"/>
      <c r="N669" s="23"/>
      <c r="O669" s="23"/>
      <c r="P669" s="23"/>
      <c r="Q669" s="23"/>
      <c r="R669" s="23"/>
      <c r="S669" s="23"/>
    </row>
    <row r="670" spans="1:19" ht="18" customHeight="1" x14ac:dyDescent="0.25">
      <c r="A670" s="68"/>
      <c r="B670" s="66" t="s">
        <v>1</v>
      </c>
      <c r="C670" s="66"/>
      <c r="D670" s="21">
        <f>SUM(E670:I670)</f>
        <v>1724187.99077</v>
      </c>
      <c r="E670" s="22">
        <f t="shared" ref="E670:G670" si="156">E678+E686+E694+E702+E710+E718+E726+E734+E750+E758+E766+E774+E782+E790+E798+E806+E814+E822+E830+E838+E846+E854+E862+E870+E878+E886+E894+E902+E910+E918+E926+E934+E942+E950+E958+E966+E974+E982+E990+E998+E1006+E742+E1014+E1022+E1030</f>
        <v>1645071.99077</v>
      </c>
      <c r="F670" s="22">
        <f t="shared" si="156"/>
        <v>31860</v>
      </c>
      <c r="G670" s="22">
        <f t="shared" si="156"/>
        <v>47256</v>
      </c>
      <c r="H670" s="22"/>
      <c r="I670" s="22"/>
      <c r="J670" s="23"/>
      <c r="K670" s="23"/>
      <c r="L670" s="23"/>
      <c r="M670" s="23"/>
      <c r="N670" s="23"/>
      <c r="O670" s="23"/>
      <c r="P670" s="23"/>
      <c r="Q670" s="23"/>
      <c r="R670" s="23"/>
      <c r="S670" s="23"/>
    </row>
    <row r="671" spans="1:19" ht="18" customHeight="1" x14ac:dyDescent="0.25">
      <c r="A671" s="68"/>
      <c r="B671" s="66" t="s">
        <v>2</v>
      </c>
      <c r="C671" s="66"/>
      <c r="D671" s="21">
        <f>SUM(E671:I671)</f>
        <v>35771.874289999992</v>
      </c>
      <c r="E671" s="22">
        <f t="shared" ref="E671:G671" si="157">E679+E687+E695+E703+E711+E719+E727+E735+E751+E759+E767+E775+E783+E791+E799+E807+E815+E823+E831+E839+E847+E855+E863+E871+E879+E887+E895+E903+E911+E919+E927+E935+E943+E951+E959+E967+E975+E983+E991+E999+E1007+E743+E1015+E1023+E1031</f>
        <v>34157.274289999994</v>
      </c>
      <c r="F671" s="22">
        <f t="shared" si="157"/>
        <v>650.20000000000005</v>
      </c>
      <c r="G671" s="22">
        <f t="shared" si="157"/>
        <v>964.4</v>
      </c>
      <c r="H671" s="22"/>
      <c r="I671" s="22"/>
      <c r="J671" s="23"/>
      <c r="K671" s="23"/>
      <c r="L671" s="23"/>
      <c r="M671" s="23"/>
      <c r="N671" s="23"/>
      <c r="O671" s="23"/>
      <c r="P671" s="23"/>
      <c r="Q671" s="23"/>
      <c r="R671" s="23"/>
      <c r="S671" s="23"/>
    </row>
    <row r="672" spans="1:19" ht="18" customHeight="1" x14ac:dyDescent="0.25">
      <c r="A672" s="68"/>
      <c r="B672" s="66" t="s">
        <v>3</v>
      </c>
      <c r="C672" s="66"/>
      <c r="D672" s="21">
        <f>SUM(E672:I672)</f>
        <v>462765.8</v>
      </c>
      <c r="E672" s="22">
        <f t="shared" ref="E672" si="158">E680+E688+E696+E704+E712+E720+E728+E736+E752+E760+E768+E776+E784+E792+E800+E808+E816+E824+E832+E840+E848+E856+E864+E872+E880+E888+E896+E904+E912+E920+E928+E936+E944+E952+E960+E968+E976+E984+E992+E1000+E1008+E744+E1016+E1024+E1032</f>
        <v>462765.8</v>
      </c>
      <c r="F672" s="22"/>
      <c r="G672" s="22"/>
      <c r="H672" s="22"/>
      <c r="I672" s="22"/>
      <c r="J672" s="23"/>
      <c r="K672" s="23"/>
      <c r="L672" s="23"/>
      <c r="M672" s="23"/>
      <c r="N672" s="23"/>
      <c r="O672" s="23"/>
      <c r="P672" s="23"/>
      <c r="Q672" s="23"/>
      <c r="R672" s="23"/>
      <c r="S672" s="23"/>
    </row>
    <row r="673" spans="1:19" ht="18.75" customHeight="1" x14ac:dyDescent="0.25">
      <c r="A673" s="52" t="s">
        <v>80</v>
      </c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</row>
    <row r="674" spans="1:19" ht="21" customHeight="1" x14ac:dyDescent="0.25">
      <c r="A674" s="53"/>
      <c r="B674" s="54" t="s">
        <v>642</v>
      </c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</row>
    <row r="675" spans="1:19" ht="18.75" customHeight="1" x14ac:dyDescent="0.25">
      <c r="A675" s="53"/>
      <c r="B675" s="47" t="s">
        <v>288</v>
      </c>
      <c r="C675" s="48" t="s">
        <v>191</v>
      </c>
      <c r="D675" s="48"/>
      <c r="E675" s="48"/>
      <c r="F675" s="48"/>
      <c r="G675" s="48"/>
      <c r="H675" s="48"/>
      <c r="I675" s="48"/>
      <c r="J675" s="49" t="s">
        <v>16</v>
      </c>
      <c r="K675" s="49" t="s">
        <v>918</v>
      </c>
      <c r="L675" s="49" t="s">
        <v>81</v>
      </c>
      <c r="M675" s="49" t="s">
        <v>999</v>
      </c>
      <c r="N675" s="50" t="s">
        <v>528</v>
      </c>
      <c r="O675" s="49" t="s">
        <v>12</v>
      </c>
      <c r="P675" s="49" t="s">
        <v>18</v>
      </c>
      <c r="Q675" s="49" t="s">
        <v>9</v>
      </c>
      <c r="R675" s="49" t="s">
        <v>396</v>
      </c>
      <c r="S675" s="51"/>
    </row>
    <row r="676" spans="1:19" ht="18" customHeight="1" x14ac:dyDescent="0.25">
      <c r="A676" s="53"/>
      <c r="B676" s="47"/>
      <c r="C676" s="18" t="s">
        <v>6</v>
      </c>
      <c r="D676" s="19">
        <f t="shared" ref="D676:E676" si="159">SUM(D677:D680)</f>
        <v>50857.14</v>
      </c>
      <c r="E676" s="20">
        <f t="shared" si="159"/>
        <v>50857.14</v>
      </c>
      <c r="F676" s="20"/>
      <c r="G676" s="20"/>
      <c r="H676" s="20"/>
      <c r="I676" s="20"/>
      <c r="J676" s="49"/>
      <c r="K676" s="49"/>
      <c r="L676" s="49"/>
      <c r="M676" s="49"/>
      <c r="N676" s="50"/>
      <c r="O676" s="49"/>
      <c r="P676" s="49"/>
      <c r="Q676" s="49"/>
      <c r="R676" s="49"/>
      <c r="S676" s="51"/>
    </row>
    <row r="677" spans="1:19" ht="18" customHeight="1" x14ac:dyDescent="0.25">
      <c r="A677" s="53"/>
      <c r="B677" s="47"/>
      <c r="C677" s="18" t="s">
        <v>0</v>
      </c>
      <c r="D677" s="19"/>
      <c r="E677" s="20"/>
      <c r="F677" s="20"/>
      <c r="G677" s="20"/>
      <c r="H677" s="20"/>
      <c r="I677" s="20"/>
      <c r="J677" s="49"/>
      <c r="K677" s="49"/>
      <c r="L677" s="49"/>
      <c r="M677" s="49"/>
      <c r="N677" s="50"/>
      <c r="O677" s="49"/>
      <c r="P677" s="49"/>
      <c r="Q677" s="49"/>
      <c r="R677" s="49"/>
      <c r="S677" s="51"/>
    </row>
    <row r="678" spans="1:19" ht="18" customHeight="1" x14ac:dyDescent="0.25">
      <c r="A678" s="53"/>
      <c r="B678" s="47"/>
      <c r="C678" s="18" t="s">
        <v>1</v>
      </c>
      <c r="D678" s="19">
        <f t="shared" ref="D678:D679" si="160">SUM(E678:I678)</f>
        <v>49840</v>
      </c>
      <c r="E678" s="20">
        <v>49840</v>
      </c>
      <c r="F678" s="20"/>
      <c r="G678" s="20"/>
      <c r="H678" s="20"/>
      <c r="I678" s="20"/>
      <c r="J678" s="49"/>
      <c r="K678" s="49"/>
      <c r="L678" s="49"/>
      <c r="M678" s="49"/>
      <c r="N678" s="50"/>
      <c r="O678" s="49"/>
      <c r="P678" s="49"/>
      <c r="Q678" s="49"/>
      <c r="R678" s="49"/>
      <c r="S678" s="51"/>
    </row>
    <row r="679" spans="1:19" ht="18" customHeight="1" x14ac:dyDescent="0.25">
      <c r="A679" s="53"/>
      <c r="B679" s="47"/>
      <c r="C679" s="18" t="s">
        <v>2</v>
      </c>
      <c r="D679" s="19">
        <f t="shared" si="160"/>
        <v>1017.14</v>
      </c>
      <c r="E679" s="20">
        <v>1017.14</v>
      </c>
      <c r="F679" s="20"/>
      <c r="G679" s="20"/>
      <c r="H679" s="20"/>
      <c r="I679" s="20"/>
      <c r="J679" s="49"/>
      <c r="K679" s="49"/>
      <c r="L679" s="49"/>
      <c r="M679" s="49"/>
      <c r="N679" s="50"/>
      <c r="O679" s="49"/>
      <c r="P679" s="49"/>
      <c r="Q679" s="49"/>
      <c r="R679" s="49"/>
      <c r="S679" s="51"/>
    </row>
    <row r="680" spans="1:19" ht="18" customHeight="1" x14ac:dyDescent="0.25">
      <c r="A680" s="53"/>
      <c r="B680" s="47"/>
      <c r="C680" s="18" t="s">
        <v>3</v>
      </c>
      <c r="D680" s="19"/>
      <c r="E680" s="20"/>
      <c r="F680" s="20"/>
      <c r="G680" s="20"/>
      <c r="H680" s="20"/>
      <c r="I680" s="20"/>
      <c r="J680" s="49"/>
      <c r="K680" s="49"/>
      <c r="L680" s="49"/>
      <c r="M680" s="49"/>
      <c r="N680" s="50"/>
      <c r="O680" s="49"/>
      <c r="P680" s="49"/>
      <c r="Q680" s="49"/>
      <c r="R680" s="49"/>
      <c r="S680" s="51"/>
    </row>
    <row r="681" spans="1:19" ht="18.75" customHeight="1" x14ac:dyDescent="0.25">
      <c r="A681" s="52" t="s">
        <v>80</v>
      </c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</row>
    <row r="682" spans="1:19" ht="21" customHeight="1" x14ac:dyDescent="0.25">
      <c r="A682" s="53"/>
      <c r="B682" s="54" t="s">
        <v>642</v>
      </c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</row>
    <row r="683" spans="1:19" ht="18.75" customHeight="1" x14ac:dyDescent="0.25">
      <c r="A683" s="53"/>
      <c r="B683" s="47" t="s">
        <v>289</v>
      </c>
      <c r="C683" s="48" t="s">
        <v>190</v>
      </c>
      <c r="D683" s="48"/>
      <c r="E683" s="48"/>
      <c r="F683" s="48"/>
      <c r="G683" s="48"/>
      <c r="H683" s="48"/>
      <c r="I683" s="48"/>
      <c r="J683" s="49" t="s">
        <v>16</v>
      </c>
      <c r="K683" s="49" t="s">
        <v>918</v>
      </c>
      <c r="L683" s="49" t="s">
        <v>397</v>
      </c>
      <c r="M683" s="49" t="s">
        <v>999</v>
      </c>
      <c r="N683" s="50" t="s">
        <v>527</v>
      </c>
      <c r="O683" s="49" t="s">
        <v>12</v>
      </c>
      <c r="P683" s="49" t="s">
        <v>18</v>
      </c>
      <c r="Q683" s="49" t="s">
        <v>9</v>
      </c>
      <c r="R683" s="49" t="s">
        <v>396</v>
      </c>
      <c r="S683" s="51"/>
    </row>
    <row r="684" spans="1:19" ht="18" customHeight="1" x14ac:dyDescent="0.25">
      <c r="A684" s="53"/>
      <c r="B684" s="47"/>
      <c r="C684" s="18" t="s">
        <v>6</v>
      </c>
      <c r="D684" s="19">
        <f t="shared" ref="D684:E684" si="161">SUM(D685:D688)</f>
        <v>29714.29</v>
      </c>
      <c r="E684" s="20">
        <f t="shared" si="161"/>
        <v>29714.29</v>
      </c>
      <c r="F684" s="20"/>
      <c r="G684" s="20"/>
      <c r="H684" s="20"/>
      <c r="I684" s="20"/>
      <c r="J684" s="49"/>
      <c r="K684" s="49"/>
      <c r="L684" s="49"/>
      <c r="M684" s="49"/>
      <c r="N684" s="50"/>
      <c r="O684" s="49"/>
      <c r="P684" s="49"/>
      <c r="Q684" s="49"/>
      <c r="R684" s="49"/>
      <c r="S684" s="51"/>
    </row>
    <row r="685" spans="1:19" ht="18" customHeight="1" x14ac:dyDescent="0.25">
      <c r="A685" s="53"/>
      <c r="B685" s="47"/>
      <c r="C685" s="18" t="s">
        <v>0</v>
      </c>
      <c r="D685" s="19"/>
      <c r="E685" s="20"/>
      <c r="F685" s="20"/>
      <c r="G685" s="20"/>
      <c r="H685" s="20"/>
      <c r="I685" s="20"/>
      <c r="J685" s="49"/>
      <c r="K685" s="49"/>
      <c r="L685" s="49"/>
      <c r="M685" s="49"/>
      <c r="N685" s="50"/>
      <c r="O685" s="49"/>
      <c r="P685" s="49"/>
      <c r="Q685" s="49"/>
      <c r="R685" s="49"/>
      <c r="S685" s="51"/>
    </row>
    <row r="686" spans="1:19" ht="18" customHeight="1" x14ac:dyDescent="0.25">
      <c r="A686" s="53"/>
      <c r="B686" s="47"/>
      <c r="C686" s="18" t="s">
        <v>1</v>
      </c>
      <c r="D686" s="19">
        <f t="shared" ref="D686:D687" si="162">SUM(E686:I686)</f>
        <v>29120</v>
      </c>
      <c r="E686" s="20">
        <v>29120</v>
      </c>
      <c r="F686" s="20"/>
      <c r="G686" s="20"/>
      <c r="H686" s="20"/>
      <c r="I686" s="20"/>
      <c r="J686" s="49"/>
      <c r="K686" s="49"/>
      <c r="L686" s="49"/>
      <c r="M686" s="49"/>
      <c r="N686" s="50"/>
      <c r="O686" s="49"/>
      <c r="P686" s="49"/>
      <c r="Q686" s="49"/>
      <c r="R686" s="49"/>
      <c r="S686" s="51"/>
    </row>
    <row r="687" spans="1:19" ht="18" customHeight="1" x14ac:dyDescent="0.25">
      <c r="A687" s="53"/>
      <c r="B687" s="47"/>
      <c r="C687" s="18" t="s">
        <v>2</v>
      </c>
      <c r="D687" s="19">
        <f t="shared" si="162"/>
        <v>594.29</v>
      </c>
      <c r="E687" s="20">
        <v>594.29</v>
      </c>
      <c r="F687" s="20"/>
      <c r="G687" s="20"/>
      <c r="H687" s="20"/>
      <c r="I687" s="20"/>
      <c r="J687" s="49"/>
      <c r="K687" s="49"/>
      <c r="L687" s="49"/>
      <c r="M687" s="49"/>
      <c r="N687" s="50"/>
      <c r="O687" s="49"/>
      <c r="P687" s="49"/>
      <c r="Q687" s="49"/>
      <c r="R687" s="49"/>
      <c r="S687" s="51"/>
    </row>
    <row r="688" spans="1:19" ht="18" customHeight="1" x14ac:dyDescent="0.25">
      <c r="A688" s="53"/>
      <c r="B688" s="47"/>
      <c r="C688" s="18" t="s">
        <v>3</v>
      </c>
      <c r="D688" s="19"/>
      <c r="E688" s="20"/>
      <c r="F688" s="20"/>
      <c r="G688" s="20"/>
      <c r="H688" s="20"/>
      <c r="I688" s="20"/>
      <c r="J688" s="49"/>
      <c r="K688" s="49"/>
      <c r="L688" s="49"/>
      <c r="M688" s="49"/>
      <c r="N688" s="50"/>
      <c r="O688" s="49"/>
      <c r="P688" s="49"/>
      <c r="Q688" s="49"/>
      <c r="R688" s="49"/>
      <c r="S688" s="51"/>
    </row>
    <row r="689" spans="1:19" ht="18.75" customHeight="1" x14ac:dyDescent="0.25">
      <c r="A689" s="52" t="s">
        <v>80</v>
      </c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</row>
    <row r="690" spans="1:19" ht="21" customHeight="1" x14ac:dyDescent="0.25">
      <c r="A690" s="53"/>
      <c r="B690" s="54" t="s">
        <v>642</v>
      </c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</row>
    <row r="691" spans="1:19" ht="18.75" customHeight="1" x14ac:dyDescent="0.25">
      <c r="A691" s="53"/>
      <c r="B691" s="47" t="s">
        <v>290</v>
      </c>
      <c r="C691" s="48" t="s">
        <v>1012</v>
      </c>
      <c r="D691" s="48"/>
      <c r="E691" s="48"/>
      <c r="F691" s="48"/>
      <c r="G691" s="48"/>
      <c r="H691" s="48"/>
      <c r="I691" s="48"/>
      <c r="J691" s="49" t="s">
        <v>16</v>
      </c>
      <c r="K691" s="49" t="s">
        <v>918</v>
      </c>
      <c r="L691" s="49" t="s">
        <v>82</v>
      </c>
      <c r="M691" s="49" t="s">
        <v>512</v>
      </c>
      <c r="N691" s="50" t="s">
        <v>523</v>
      </c>
      <c r="O691" s="49" t="s">
        <v>12</v>
      </c>
      <c r="P691" s="49" t="s">
        <v>18</v>
      </c>
      <c r="Q691" s="49" t="s">
        <v>9</v>
      </c>
      <c r="R691" s="49" t="s">
        <v>856</v>
      </c>
      <c r="S691" s="51" t="s">
        <v>838</v>
      </c>
    </row>
    <row r="692" spans="1:19" ht="18" customHeight="1" x14ac:dyDescent="0.25">
      <c r="A692" s="53"/>
      <c r="B692" s="47"/>
      <c r="C692" s="18" t="s">
        <v>6</v>
      </c>
      <c r="D692" s="19">
        <f t="shared" ref="D692:E692" si="163">SUM(D693:D696)</f>
        <v>101361.48</v>
      </c>
      <c r="E692" s="20">
        <f t="shared" si="163"/>
        <v>101361.48</v>
      </c>
      <c r="F692" s="20"/>
      <c r="G692" s="20"/>
      <c r="H692" s="20"/>
      <c r="I692" s="20"/>
      <c r="J692" s="49"/>
      <c r="K692" s="49"/>
      <c r="L692" s="49"/>
      <c r="M692" s="49"/>
      <c r="N692" s="50"/>
      <c r="O692" s="49"/>
      <c r="P692" s="49"/>
      <c r="Q692" s="49"/>
      <c r="R692" s="49"/>
      <c r="S692" s="51"/>
    </row>
    <row r="693" spans="1:19" ht="18" customHeight="1" x14ac:dyDescent="0.25">
      <c r="A693" s="53"/>
      <c r="B693" s="47"/>
      <c r="C693" s="18" t="s">
        <v>0</v>
      </c>
      <c r="D693" s="19"/>
      <c r="E693" s="20"/>
      <c r="F693" s="20"/>
      <c r="G693" s="20"/>
      <c r="H693" s="20"/>
      <c r="I693" s="20"/>
      <c r="J693" s="49"/>
      <c r="K693" s="49"/>
      <c r="L693" s="49"/>
      <c r="M693" s="49"/>
      <c r="N693" s="50"/>
      <c r="O693" s="49"/>
      <c r="P693" s="49"/>
      <c r="Q693" s="49"/>
      <c r="R693" s="49"/>
      <c r="S693" s="51"/>
    </row>
    <row r="694" spans="1:19" ht="18" customHeight="1" x14ac:dyDescent="0.25">
      <c r="A694" s="53"/>
      <c r="B694" s="47"/>
      <c r="C694" s="18" t="s">
        <v>1</v>
      </c>
      <c r="D694" s="19">
        <f t="shared" ref="D694:D695" si="164">SUM(E694:I694)</f>
        <v>99334.25</v>
      </c>
      <c r="E694" s="20">
        <v>99334.25</v>
      </c>
      <c r="F694" s="20"/>
      <c r="G694" s="20"/>
      <c r="H694" s="20"/>
      <c r="I694" s="20"/>
      <c r="J694" s="49"/>
      <c r="K694" s="49"/>
      <c r="L694" s="49"/>
      <c r="M694" s="49"/>
      <c r="N694" s="50"/>
      <c r="O694" s="49"/>
      <c r="P694" s="49"/>
      <c r="Q694" s="49"/>
      <c r="R694" s="49"/>
      <c r="S694" s="51"/>
    </row>
    <row r="695" spans="1:19" ht="18" customHeight="1" x14ac:dyDescent="0.25">
      <c r="A695" s="53"/>
      <c r="B695" s="47"/>
      <c r="C695" s="18" t="s">
        <v>2</v>
      </c>
      <c r="D695" s="19">
        <f t="shared" si="164"/>
        <v>2027.23</v>
      </c>
      <c r="E695" s="20">
        <v>2027.23</v>
      </c>
      <c r="F695" s="20"/>
      <c r="G695" s="20"/>
      <c r="H695" s="20"/>
      <c r="I695" s="20"/>
      <c r="J695" s="49"/>
      <c r="K695" s="49"/>
      <c r="L695" s="49"/>
      <c r="M695" s="49"/>
      <c r="N695" s="50"/>
      <c r="O695" s="49"/>
      <c r="P695" s="49"/>
      <c r="Q695" s="49"/>
      <c r="R695" s="49"/>
      <c r="S695" s="51"/>
    </row>
    <row r="696" spans="1:19" ht="18" customHeight="1" x14ac:dyDescent="0.25">
      <c r="A696" s="53"/>
      <c r="B696" s="47"/>
      <c r="C696" s="18" t="s">
        <v>3</v>
      </c>
      <c r="D696" s="19"/>
      <c r="E696" s="20"/>
      <c r="F696" s="20"/>
      <c r="G696" s="20"/>
      <c r="H696" s="20"/>
      <c r="I696" s="20"/>
      <c r="J696" s="49"/>
      <c r="K696" s="49"/>
      <c r="L696" s="49"/>
      <c r="M696" s="49"/>
      <c r="N696" s="50"/>
      <c r="O696" s="49"/>
      <c r="P696" s="49"/>
      <c r="Q696" s="49"/>
      <c r="R696" s="49"/>
      <c r="S696" s="51"/>
    </row>
    <row r="697" spans="1:19" ht="18.75" customHeight="1" x14ac:dyDescent="0.25">
      <c r="A697" s="52" t="s">
        <v>80</v>
      </c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</row>
    <row r="698" spans="1:19" ht="21" customHeight="1" x14ac:dyDescent="0.25">
      <c r="A698" s="53"/>
      <c r="B698" s="54" t="s">
        <v>642</v>
      </c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</row>
    <row r="699" spans="1:19" ht="36" customHeight="1" x14ac:dyDescent="0.25">
      <c r="A699" s="53"/>
      <c r="B699" s="47" t="s">
        <v>291</v>
      </c>
      <c r="C699" s="48" t="s">
        <v>709</v>
      </c>
      <c r="D699" s="48"/>
      <c r="E699" s="48"/>
      <c r="F699" s="48"/>
      <c r="G699" s="48"/>
      <c r="H699" s="48"/>
      <c r="I699" s="48"/>
      <c r="J699" s="49" t="s">
        <v>34</v>
      </c>
      <c r="K699" s="49" t="s">
        <v>918</v>
      </c>
      <c r="L699" s="49" t="s">
        <v>33</v>
      </c>
      <c r="M699" s="49" t="s">
        <v>522</v>
      </c>
      <c r="N699" s="50" t="s">
        <v>524</v>
      </c>
      <c r="O699" s="49" t="s">
        <v>12</v>
      </c>
      <c r="P699" s="49" t="s">
        <v>37</v>
      </c>
      <c r="Q699" s="49" t="s">
        <v>9</v>
      </c>
      <c r="R699" s="49" t="s">
        <v>398</v>
      </c>
      <c r="S699" s="51"/>
    </row>
    <row r="700" spans="1:19" ht="18" customHeight="1" x14ac:dyDescent="0.25">
      <c r="A700" s="53"/>
      <c r="B700" s="47"/>
      <c r="C700" s="18" t="s">
        <v>6</v>
      </c>
      <c r="D700" s="19">
        <f t="shared" ref="D700:E700" si="165">SUM(D701:D704)</f>
        <v>246400</v>
      </c>
      <c r="E700" s="20">
        <f t="shared" si="165"/>
        <v>246400</v>
      </c>
      <c r="F700" s="20"/>
      <c r="G700" s="20"/>
      <c r="H700" s="20"/>
      <c r="I700" s="20"/>
      <c r="J700" s="49"/>
      <c r="K700" s="49"/>
      <c r="L700" s="49"/>
      <c r="M700" s="49"/>
      <c r="N700" s="50"/>
      <c r="O700" s="49"/>
      <c r="P700" s="49"/>
      <c r="Q700" s="49"/>
      <c r="R700" s="49"/>
      <c r="S700" s="51"/>
    </row>
    <row r="701" spans="1:19" ht="18" customHeight="1" x14ac:dyDescent="0.25">
      <c r="A701" s="53"/>
      <c r="B701" s="47"/>
      <c r="C701" s="18" t="s">
        <v>0</v>
      </c>
      <c r="D701" s="19"/>
      <c r="E701" s="20"/>
      <c r="F701" s="20"/>
      <c r="G701" s="20"/>
      <c r="H701" s="20"/>
      <c r="I701" s="20"/>
      <c r="J701" s="49"/>
      <c r="K701" s="49"/>
      <c r="L701" s="49"/>
      <c r="M701" s="49"/>
      <c r="N701" s="50"/>
      <c r="O701" s="49"/>
      <c r="P701" s="49"/>
      <c r="Q701" s="49"/>
      <c r="R701" s="49"/>
      <c r="S701" s="51"/>
    </row>
    <row r="702" spans="1:19" ht="18" customHeight="1" x14ac:dyDescent="0.25">
      <c r="A702" s="53"/>
      <c r="B702" s="47"/>
      <c r="C702" s="18" t="s">
        <v>1</v>
      </c>
      <c r="D702" s="19">
        <f t="shared" ref="D702:D703" si="166">SUM(E702:I702)</f>
        <v>241472</v>
      </c>
      <c r="E702" s="20">
        <v>241472</v>
      </c>
      <c r="F702" s="20"/>
      <c r="G702" s="20"/>
      <c r="H702" s="20"/>
      <c r="I702" s="20"/>
      <c r="J702" s="49"/>
      <c r="K702" s="49"/>
      <c r="L702" s="49"/>
      <c r="M702" s="49"/>
      <c r="N702" s="50"/>
      <c r="O702" s="49"/>
      <c r="P702" s="49"/>
      <c r="Q702" s="49"/>
      <c r="R702" s="49"/>
      <c r="S702" s="51"/>
    </row>
    <row r="703" spans="1:19" ht="18" customHeight="1" x14ac:dyDescent="0.25">
      <c r="A703" s="53"/>
      <c r="B703" s="47"/>
      <c r="C703" s="18" t="s">
        <v>2</v>
      </c>
      <c r="D703" s="19">
        <f t="shared" si="166"/>
        <v>4928</v>
      </c>
      <c r="E703" s="20">
        <v>4928</v>
      </c>
      <c r="F703" s="20"/>
      <c r="G703" s="20"/>
      <c r="H703" s="20"/>
      <c r="I703" s="20"/>
      <c r="J703" s="49"/>
      <c r="K703" s="49"/>
      <c r="L703" s="49"/>
      <c r="M703" s="49"/>
      <c r="N703" s="50"/>
      <c r="O703" s="49"/>
      <c r="P703" s="49"/>
      <c r="Q703" s="49"/>
      <c r="R703" s="49"/>
      <c r="S703" s="51"/>
    </row>
    <row r="704" spans="1:19" ht="18" customHeight="1" x14ac:dyDescent="0.25">
      <c r="A704" s="53"/>
      <c r="B704" s="47"/>
      <c r="C704" s="18" t="s">
        <v>3</v>
      </c>
      <c r="D704" s="19"/>
      <c r="E704" s="20"/>
      <c r="F704" s="20"/>
      <c r="G704" s="20"/>
      <c r="H704" s="20"/>
      <c r="I704" s="20"/>
      <c r="J704" s="49"/>
      <c r="K704" s="49"/>
      <c r="L704" s="49"/>
      <c r="M704" s="49"/>
      <c r="N704" s="50"/>
      <c r="O704" s="49"/>
      <c r="P704" s="49"/>
      <c r="Q704" s="49"/>
      <c r="R704" s="49"/>
      <c r="S704" s="51"/>
    </row>
    <row r="705" spans="1:19" ht="18.75" customHeight="1" x14ac:dyDescent="0.25">
      <c r="A705" s="52" t="s">
        <v>80</v>
      </c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</row>
    <row r="706" spans="1:19" ht="21" customHeight="1" x14ac:dyDescent="0.25">
      <c r="A706" s="53"/>
      <c r="B706" s="54" t="s">
        <v>642</v>
      </c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</row>
    <row r="707" spans="1:19" ht="30" customHeight="1" x14ac:dyDescent="0.25">
      <c r="A707" s="53"/>
      <c r="B707" s="47" t="s">
        <v>292</v>
      </c>
      <c r="C707" s="48" t="s">
        <v>710</v>
      </c>
      <c r="D707" s="48"/>
      <c r="E707" s="48"/>
      <c r="F707" s="48"/>
      <c r="G707" s="48"/>
      <c r="H707" s="48"/>
      <c r="I707" s="48"/>
      <c r="J707" s="49" t="s">
        <v>34</v>
      </c>
      <c r="K707" s="49" t="s">
        <v>918</v>
      </c>
      <c r="L707" s="49" t="s">
        <v>33</v>
      </c>
      <c r="M707" s="49" t="s">
        <v>522</v>
      </c>
      <c r="N707" s="50" t="s">
        <v>525</v>
      </c>
      <c r="O707" s="49" t="s">
        <v>12</v>
      </c>
      <c r="P707" s="49" t="s">
        <v>37</v>
      </c>
      <c r="Q707" s="49" t="s">
        <v>9</v>
      </c>
      <c r="R707" s="49" t="s">
        <v>398</v>
      </c>
      <c r="S707" s="51"/>
    </row>
    <row r="708" spans="1:19" ht="18" customHeight="1" x14ac:dyDescent="0.25">
      <c r="A708" s="53"/>
      <c r="B708" s="47"/>
      <c r="C708" s="18" t="s">
        <v>6</v>
      </c>
      <c r="D708" s="19">
        <f t="shared" ref="D708:E708" si="167">SUM(D709:D712)</f>
        <v>277200</v>
      </c>
      <c r="E708" s="20">
        <f t="shared" si="167"/>
        <v>277200</v>
      </c>
      <c r="F708" s="20"/>
      <c r="G708" s="20"/>
      <c r="H708" s="20"/>
      <c r="I708" s="20"/>
      <c r="J708" s="49"/>
      <c r="K708" s="49"/>
      <c r="L708" s="49"/>
      <c r="M708" s="49"/>
      <c r="N708" s="50"/>
      <c r="O708" s="49"/>
      <c r="P708" s="49"/>
      <c r="Q708" s="49"/>
      <c r="R708" s="49"/>
      <c r="S708" s="51"/>
    </row>
    <row r="709" spans="1:19" ht="18" customHeight="1" x14ac:dyDescent="0.25">
      <c r="A709" s="53"/>
      <c r="B709" s="47"/>
      <c r="C709" s="18" t="s">
        <v>0</v>
      </c>
      <c r="D709" s="19"/>
      <c r="E709" s="20"/>
      <c r="F709" s="20"/>
      <c r="G709" s="20"/>
      <c r="H709" s="20"/>
      <c r="I709" s="20"/>
      <c r="J709" s="49"/>
      <c r="K709" s="49"/>
      <c r="L709" s="49"/>
      <c r="M709" s="49"/>
      <c r="N709" s="50"/>
      <c r="O709" s="49"/>
      <c r="P709" s="49"/>
      <c r="Q709" s="49"/>
      <c r="R709" s="49"/>
      <c r="S709" s="51"/>
    </row>
    <row r="710" spans="1:19" ht="18" customHeight="1" x14ac:dyDescent="0.25">
      <c r="A710" s="53"/>
      <c r="B710" s="47"/>
      <c r="C710" s="18" t="s">
        <v>1</v>
      </c>
      <c r="D710" s="19">
        <f t="shared" ref="D710:D711" si="168">SUM(E710:I710)</f>
        <v>271656</v>
      </c>
      <c r="E710" s="20">
        <v>271656</v>
      </c>
      <c r="F710" s="20"/>
      <c r="G710" s="20"/>
      <c r="H710" s="20"/>
      <c r="I710" s="20"/>
      <c r="J710" s="49"/>
      <c r="K710" s="49"/>
      <c r="L710" s="49"/>
      <c r="M710" s="49"/>
      <c r="N710" s="50"/>
      <c r="O710" s="49"/>
      <c r="P710" s="49"/>
      <c r="Q710" s="49"/>
      <c r="R710" s="49"/>
      <c r="S710" s="51"/>
    </row>
    <row r="711" spans="1:19" ht="18" customHeight="1" x14ac:dyDescent="0.25">
      <c r="A711" s="53"/>
      <c r="B711" s="47"/>
      <c r="C711" s="18" t="s">
        <v>2</v>
      </c>
      <c r="D711" s="19">
        <f t="shared" si="168"/>
        <v>5544</v>
      </c>
      <c r="E711" s="20">
        <v>5544</v>
      </c>
      <c r="F711" s="20"/>
      <c r="G711" s="20"/>
      <c r="H711" s="20"/>
      <c r="I711" s="20"/>
      <c r="J711" s="49"/>
      <c r="K711" s="49"/>
      <c r="L711" s="49"/>
      <c r="M711" s="49"/>
      <c r="N711" s="50"/>
      <c r="O711" s="49"/>
      <c r="P711" s="49"/>
      <c r="Q711" s="49"/>
      <c r="R711" s="49"/>
      <c r="S711" s="51"/>
    </row>
    <row r="712" spans="1:19" ht="18" customHeight="1" x14ac:dyDescent="0.25">
      <c r="A712" s="53"/>
      <c r="B712" s="47"/>
      <c r="C712" s="18" t="s">
        <v>3</v>
      </c>
      <c r="D712" s="19"/>
      <c r="E712" s="20"/>
      <c r="F712" s="20"/>
      <c r="G712" s="20"/>
      <c r="H712" s="20"/>
      <c r="I712" s="20"/>
      <c r="J712" s="49"/>
      <c r="K712" s="49"/>
      <c r="L712" s="49"/>
      <c r="M712" s="49"/>
      <c r="N712" s="50"/>
      <c r="O712" s="49"/>
      <c r="P712" s="49"/>
      <c r="Q712" s="49"/>
      <c r="R712" s="49"/>
      <c r="S712" s="51"/>
    </row>
    <row r="713" spans="1:19" ht="18.75" customHeight="1" x14ac:dyDescent="0.25">
      <c r="A713" s="52" t="s">
        <v>80</v>
      </c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</row>
    <row r="714" spans="1:19" ht="21" customHeight="1" x14ac:dyDescent="0.25">
      <c r="A714" s="53"/>
      <c r="B714" s="54" t="s">
        <v>640</v>
      </c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</row>
    <row r="715" spans="1:19" ht="22.5" customHeight="1" x14ac:dyDescent="0.25">
      <c r="A715" s="53"/>
      <c r="B715" s="47" t="s">
        <v>293</v>
      </c>
      <c r="C715" s="48" t="s">
        <v>852</v>
      </c>
      <c r="D715" s="48"/>
      <c r="E715" s="48"/>
      <c r="F715" s="48"/>
      <c r="G715" s="48"/>
      <c r="H715" s="48"/>
      <c r="I715" s="48"/>
      <c r="J715" s="49" t="s">
        <v>399</v>
      </c>
      <c r="K715" s="49" t="s">
        <v>918</v>
      </c>
      <c r="L715" s="49" t="s">
        <v>400</v>
      </c>
      <c r="M715" s="49" t="s">
        <v>517</v>
      </c>
      <c r="N715" s="50" t="s">
        <v>526</v>
      </c>
      <c r="O715" s="49" t="s">
        <v>12</v>
      </c>
      <c r="P715" s="49" t="s">
        <v>13</v>
      </c>
      <c r="Q715" s="49" t="s">
        <v>9</v>
      </c>
      <c r="R715" s="49" t="s">
        <v>401</v>
      </c>
      <c r="S715" s="51"/>
    </row>
    <row r="716" spans="1:19" ht="18" customHeight="1" x14ac:dyDescent="0.25">
      <c r="A716" s="53"/>
      <c r="B716" s="47"/>
      <c r="C716" s="18" t="s">
        <v>6</v>
      </c>
      <c r="D716" s="19">
        <f t="shared" ref="D716:E716" si="169">SUM(D717:D720)</f>
        <v>518289.32</v>
      </c>
      <c r="E716" s="20">
        <f t="shared" si="169"/>
        <v>518289.32</v>
      </c>
      <c r="F716" s="20"/>
      <c r="G716" s="20"/>
      <c r="H716" s="20"/>
      <c r="I716" s="20"/>
      <c r="J716" s="49"/>
      <c r="K716" s="49"/>
      <c r="L716" s="49"/>
      <c r="M716" s="49"/>
      <c r="N716" s="50"/>
      <c r="O716" s="49"/>
      <c r="P716" s="49"/>
      <c r="Q716" s="49"/>
      <c r="R716" s="49"/>
      <c r="S716" s="51"/>
    </row>
    <row r="717" spans="1:19" ht="18" customHeight="1" x14ac:dyDescent="0.25">
      <c r="A717" s="53"/>
      <c r="B717" s="47"/>
      <c r="C717" s="18" t="s">
        <v>0</v>
      </c>
      <c r="D717" s="19"/>
      <c r="E717" s="20"/>
      <c r="F717" s="20"/>
      <c r="G717" s="20"/>
      <c r="H717" s="20"/>
      <c r="I717" s="20"/>
      <c r="J717" s="49"/>
      <c r="K717" s="49"/>
      <c r="L717" s="49"/>
      <c r="M717" s="49"/>
      <c r="N717" s="50"/>
      <c r="O717" s="49"/>
      <c r="P717" s="49"/>
      <c r="Q717" s="49"/>
      <c r="R717" s="49"/>
      <c r="S717" s="51"/>
    </row>
    <row r="718" spans="1:19" ht="18" customHeight="1" x14ac:dyDescent="0.25">
      <c r="A718" s="53"/>
      <c r="B718" s="47"/>
      <c r="C718" s="18" t="s">
        <v>1</v>
      </c>
      <c r="D718" s="19">
        <f t="shared" ref="D718:D720" si="170">SUM(E718:I718)</f>
        <v>53000</v>
      </c>
      <c r="E718" s="20">
        <v>53000</v>
      </c>
      <c r="F718" s="20"/>
      <c r="G718" s="20"/>
      <c r="H718" s="20"/>
      <c r="I718" s="20"/>
      <c r="J718" s="49"/>
      <c r="K718" s="49"/>
      <c r="L718" s="49"/>
      <c r="M718" s="49"/>
      <c r="N718" s="50"/>
      <c r="O718" s="49"/>
      <c r="P718" s="49"/>
      <c r="Q718" s="49"/>
      <c r="R718" s="49"/>
      <c r="S718" s="51"/>
    </row>
    <row r="719" spans="1:19" ht="18" customHeight="1" x14ac:dyDescent="0.25">
      <c r="A719" s="53"/>
      <c r="B719" s="47"/>
      <c r="C719" s="18" t="s">
        <v>2</v>
      </c>
      <c r="D719" s="19">
        <f>E719</f>
        <v>2523.52</v>
      </c>
      <c r="E719" s="20">
        <v>2523.52</v>
      </c>
      <c r="F719" s="20"/>
      <c r="G719" s="20"/>
      <c r="H719" s="20"/>
      <c r="I719" s="20"/>
      <c r="J719" s="49"/>
      <c r="K719" s="49"/>
      <c r="L719" s="49"/>
      <c r="M719" s="49"/>
      <c r="N719" s="50"/>
      <c r="O719" s="49"/>
      <c r="P719" s="49"/>
      <c r="Q719" s="49"/>
      <c r="R719" s="49"/>
      <c r="S719" s="51"/>
    </row>
    <row r="720" spans="1:19" ht="18" customHeight="1" x14ac:dyDescent="0.25">
      <c r="A720" s="53"/>
      <c r="B720" s="47"/>
      <c r="C720" s="18" t="s">
        <v>3</v>
      </c>
      <c r="D720" s="19">
        <f t="shared" si="170"/>
        <v>462765.8</v>
      </c>
      <c r="E720" s="20">
        <v>462765.8</v>
      </c>
      <c r="F720" s="20"/>
      <c r="G720" s="20"/>
      <c r="H720" s="20"/>
      <c r="I720" s="20"/>
      <c r="J720" s="49"/>
      <c r="K720" s="49"/>
      <c r="L720" s="49"/>
      <c r="M720" s="49"/>
      <c r="N720" s="50"/>
      <c r="O720" s="49"/>
      <c r="P720" s="49"/>
      <c r="Q720" s="49"/>
      <c r="R720" s="49"/>
      <c r="S720" s="51"/>
    </row>
    <row r="721" spans="1:19" ht="18.75" customHeight="1" x14ac:dyDescent="0.25">
      <c r="A721" s="52" t="s">
        <v>80</v>
      </c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</row>
    <row r="722" spans="1:19" ht="21" customHeight="1" x14ac:dyDescent="0.25">
      <c r="A722" s="53"/>
      <c r="B722" s="54" t="s">
        <v>640</v>
      </c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</row>
    <row r="723" spans="1:19" ht="48" customHeight="1" x14ac:dyDescent="0.25">
      <c r="A723" s="53"/>
      <c r="B723" s="47" t="s">
        <v>294</v>
      </c>
      <c r="C723" s="48" t="s">
        <v>712</v>
      </c>
      <c r="D723" s="48"/>
      <c r="E723" s="48"/>
      <c r="F723" s="48"/>
      <c r="G723" s="48"/>
      <c r="H723" s="48"/>
      <c r="I723" s="48"/>
      <c r="J723" s="49" t="s">
        <v>84</v>
      </c>
      <c r="K723" s="49" t="s">
        <v>918</v>
      </c>
      <c r="L723" s="49" t="s">
        <v>85</v>
      </c>
      <c r="M723" s="49" t="s">
        <v>517</v>
      </c>
      <c r="N723" s="50" t="s">
        <v>529</v>
      </c>
      <c r="O723" s="49" t="s">
        <v>12</v>
      </c>
      <c r="P723" s="49" t="s">
        <v>13</v>
      </c>
      <c r="Q723" s="49" t="s">
        <v>9</v>
      </c>
      <c r="R723" s="49" t="s">
        <v>401</v>
      </c>
      <c r="S723" s="51"/>
    </row>
    <row r="724" spans="1:19" ht="18" customHeight="1" x14ac:dyDescent="0.25">
      <c r="A724" s="53"/>
      <c r="B724" s="47"/>
      <c r="C724" s="18" t="s">
        <v>6</v>
      </c>
      <c r="D724" s="19">
        <f t="shared" ref="D724:G724" si="171">SUM(D725:D728)</f>
        <v>406009.99</v>
      </c>
      <c r="E724" s="20">
        <f t="shared" si="171"/>
        <v>38469.39</v>
      </c>
      <c r="F724" s="20">
        <f t="shared" si="171"/>
        <v>78330.2</v>
      </c>
      <c r="G724" s="20">
        <f t="shared" si="171"/>
        <v>289210.40000000002</v>
      </c>
      <c r="H724" s="20"/>
      <c r="I724" s="20"/>
      <c r="J724" s="49"/>
      <c r="K724" s="49"/>
      <c r="L724" s="49"/>
      <c r="M724" s="49"/>
      <c r="N724" s="50"/>
      <c r="O724" s="49"/>
      <c r="P724" s="49"/>
      <c r="Q724" s="49"/>
      <c r="R724" s="49"/>
      <c r="S724" s="51"/>
    </row>
    <row r="725" spans="1:19" ht="18" customHeight="1" x14ac:dyDescent="0.25">
      <c r="A725" s="53"/>
      <c r="B725" s="47"/>
      <c r="C725" s="18" t="s">
        <v>0</v>
      </c>
      <c r="D725" s="19">
        <f>SUM(E725:I725)</f>
        <v>286810</v>
      </c>
      <c r="E725" s="20"/>
      <c r="F725" s="20">
        <v>45820</v>
      </c>
      <c r="G725" s="20">
        <v>240990</v>
      </c>
      <c r="H725" s="20"/>
      <c r="I725" s="20"/>
      <c r="J725" s="49"/>
      <c r="K725" s="49"/>
      <c r="L725" s="49"/>
      <c r="M725" s="49"/>
      <c r="N725" s="50"/>
      <c r="O725" s="49"/>
      <c r="P725" s="49"/>
      <c r="Q725" s="49"/>
      <c r="R725" s="49"/>
      <c r="S725" s="51"/>
    </row>
    <row r="726" spans="1:19" ht="18" customHeight="1" x14ac:dyDescent="0.25">
      <c r="A726" s="53"/>
      <c r="B726" s="47"/>
      <c r="C726" s="18" t="s">
        <v>1</v>
      </c>
      <c r="D726" s="19">
        <f t="shared" ref="D726:D727" si="172">SUM(E726:I726)</f>
        <v>116816</v>
      </c>
      <c r="E726" s="20">
        <v>37700</v>
      </c>
      <c r="F726" s="20">
        <v>31860</v>
      </c>
      <c r="G726" s="20">
        <v>47256</v>
      </c>
      <c r="H726" s="20"/>
      <c r="I726" s="20"/>
      <c r="J726" s="49"/>
      <c r="K726" s="49"/>
      <c r="L726" s="49"/>
      <c r="M726" s="49"/>
      <c r="N726" s="50"/>
      <c r="O726" s="49"/>
      <c r="P726" s="49"/>
      <c r="Q726" s="49"/>
      <c r="R726" s="49"/>
      <c r="S726" s="51"/>
    </row>
    <row r="727" spans="1:19" ht="18" customHeight="1" x14ac:dyDescent="0.25">
      <c r="A727" s="53"/>
      <c r="B727" s="47"/>
      <c r="C727" s="18" t="s">
        <v>2</v>
      </c>
      <c r="D727" s="19">
        <f t="shared" si="172"/>
        <v>2383.9900000000002</v>
      </c>
      <c r="E727" s="20">
        <v>769.39</v>
      </c>
      <c r="F727" s="20">
        <v>650.20000000000005</v>
      </c>
      <c r="G727" s="20">
        <v>964.4</v>
      </c>
      <c r="H727" s="20"/>
      <c r="I727" s="20"/>
      <c r="J727" s="49"/>
      <c r="K727" s="49"/>
      <c r="L727" s="49"/>
      <c r="M727" s="49"/>
      <c r="N727" s="50"/>
      <c r="O727" s="49"/>
      <c r="P727" s="49"/>
      <c r="Q727" s="49"/>
      <c r="R727" s="49"/>
      <c r="S727" s="51"/>
    </row>
    <row r="728" spans="1:19" ht="18" customHeight="1" x14ac:dyDescent="0.25">
      <c r="A728" s="53"/>
      <c r="B728" s="47"/>
      <c r="C728" s="18" t="s">
        <v>3</v>
      </c>
      <c r="D728" s="19"/>
      <c r="E728" s="20"/>
      <c r="F728" s="20"/>
      <c r="G728" s="20"/>
      <c r="H728" s="20"/>
      <c r="I728" s="20"/>
      <c r="J728" s="49"/>
      <c r="K728" s="49"/>
      <c r="L728" s="49"/>
      <c r="M728" s="49"/>
      <c r="N728" s="50"/>
      <c r="O728" s="49"/>
      <c r="P728" s="49"/>
      <c r="Q728" s="49"/>
      <c r="R728" s="49"/>
      <c r="S728" s="51"/>
    </row>
    <row r="729" spans="1:19" ht="18.75" customHeight="1" x14ac:dyDescent="0.25">
      <c r="A729" s="52" t="s">
        <v>80</v>
      </c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</row>
    <row r="730" spans="1:19" ht="21" customHeight="1" x14ac:dyDescent="0.25">
      <c r="A730" s="53"/>
      <c r="B730" s="54" t="s">
        <v>640</v>
      </c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</row>
    <row r="731" spans="1:19" ht="30" customHeight="1" x14ac:dyDescent="0.25">
      <c r="A731" s="53"/>
      <c r="B731" s="47" t="s">
        <v>295</v>
      </c>
      <c r="C731" s="70" t="s">
        <v>716</v>
      </c>
      <c r="D731" s="71"/>
      <c r="E731" s="71"/>
      <c r="F731" s="71"/>
      <c r="G731" s="71"/>
      <c r="H731" s="71"/>
      <c r="I731" s="72"/>
      <c r="J731" s="49" t="s">
        <v>402</v>
      </c>
      <c r="K731" s="49" t="s">
        <v>918</v>
      </c>
      <c r="L731" s="49" t="s">
        <v>857</v>
      </c>
      <c r="M731" s="49" t="s">
        <v>517</v>
      </c>
      <c r="N731" s="50" t="s">
        <v>858</v>
      </c>
      <c r="O731" s="49" t="s">
        <v>12</v>
      </c>
      <c r="P731" s="49" t="s">
        <v>13</v>
      </c>
      <c r="Q731" s="49" t="s">
        <v>44</v>
      </c>
      <c r="R731" s="49" t="s">
        <v>401</v>
      </c>
      <c r="S731" s="51"/>
    </row>
    <row r="732" spans="1:19" ht="18" customHeight="1" x14ac:dyDescent="0.25">
      <c r="A732" s="53"/>
      <c r="B732" s="47"/>
      <c r="C732" s="18" t="s">
        <v>6</v>
      </c>
      <c r="D732" s="19">
        <f t="shared" ref="D732:E732" si="173">SUM(D733:D736)</f>
        <v>1020.41</v>
      </c>
      <c r="E732" s="20">
        <f t="shared" si="173"/>
        <v>1020.41</v>
      </c>
      <c r="F732" s="20"/>
      <c r="G732" s="20"/>
      <c r="H732" s="20"/>
      <c r="I732" s="20"/>
      <c r="J732" s="49"/>
      <c r="K732" s="49"/>
      <c r="L732" s="49"/>
      <c r="M732" s="49"/>
      <c r="N732" s="50"/>
      <c r="O732" s="49"/>
      <c r="P732" s="49"/>
      <c r="Q732" s="49"/>
      <c r="R732" s="49"/>
      <c r="S732" s="51"/>
    </row>
    <row r="733" spans="1:19" ht="18" customHeight="1" x14ac:dyDescent="0.25">
      <c r="A733" s="53"/>
      <c r="B733" s="47"/>
      <c r="C733" s="18" t="s">
        <v>0</v>
      </c>
      <c r="D733" s="19"/>
      <c r="E733" s="20"/>
      <c r="F733" s="20"/>
      <c r="G733" s="20"/>
      <c r="H733" s="20"/>
      <c r="I733" s="20"/>
      <c r="J733" s="49"/>
      <c r="K733" s="49"/>
      <c r="L733" s="49"/>
      <c r="M733" s="49"/>
      <c r="N733" s="50"/>
      <c r="O733" s="49"/>
      <c r="P733" s="49"/>
      <c r="Q733" s="49"/>
      <c r="R733" s="49"/>
      <c r="S733" s="51"/>
    </row>
    <row r="734" spans="1:19" ht="18" customHeight="1" x14ac:dyDescent="0.25">
      <c r="A734" s="53"/>
      <c r="B734" s="47"/>
      <c r="C734" s="18" t="s">
        <v>1</v>
      </c>
      <c r="D734" s="19">
        <f t="shared" ref="D734" si="174">SUM(E734:I734)</f>
        <v>1000</v>
      </c>
      <c r="E734" s="20">
        <v>1000</v>
      </c>
      <c r="F734" s="20"/>
      <c r="G734" s="20"/>
      <c r="H734" s="20"/>
      <c r="I734" s="20"/>
      <c r="J734" s="49"/>
      <c r="K734" s="49"/>
      <c r="L734" s="49"/>
      <c r="M734" s="49"/>
      <c r="N734" s="50"/>
      <c r="O734" s="49"/>
      <c r="P734" s="49"/>
      <c r="Q734" s="49"/>
      <c r="R734" s="49"/>
      <c r="S734" s="51"/>
    </row>
    <row r="735" spans="1:19" ht="18" customHeight="1" x14ac:dyDescent="0.25">
      <c r="A735" s="53"/>
      <c r="B735" s="47"/>
      <c r="C735" s="18" t="s">
        <v>2</v>
      </c>
      <c r="D735" s="19">
        <f>E735</f>
        <v>20.41</v>
      </c>
      <c r="E735" s="20">
        <v>20.41</v>
      </c>
      <c r="F735" s="20"/>
      <c r="G735" s="20"/>
      <c r="H735" s="20"/>
      <c r="I735" s="20"/>
      <c r="J735" s="49"/>
      <c r="K735" s="49"/>
      <c r="L735" s="49"/>
      <c r="M735" s="49"/>
      <c r="N735" s="50"/>
      <c r="O735" s="49"/>
      <c r="P735" s="49"/>
      <c r="Q735" s="49"/>
      <c r="R735" s="49"/>
      <c r="S735" s="51"/>
    </row>
    <row r="736" spans="1:19" ht="18" customHeight="1" x14ac:dyDescent="0.25">
      <c r="A736" s="53"/>
      <c r="B736" s="47"/>
      <c r="C736" s="18" t="s">
        <v>3</v>
      </c>
      <c r="D736" s="19"/>
      <c r="E736" s="20"/>
      <c r="F736" s="20"/>
      <c r="G736" s="20"/>
      <c r="H736" s="20"/>
      <c r="I736" s="20"/>
      <c r="J736" s="49"/>
      <c r="K736" s="49"/>
      <c r="L736" s="49"/>
      <c r="M736" s="49"/>
      <c r="N736" s="50"/>
      <c r="O736" s="49"/>
      <c r="P736" s="49"/>
      <c r="Q736" s="49"/>
      <c r="R736" s="49"/>
      <c r="S736" s="51"/>
    </row>
    <row r="737" spans="1:19" ht="18.75" customHeight="1" x14ac:dyDescent="0.25">
      <c r="A737" s="52" t="s">
        <v>80</v>
      </c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</row>
    <row r="738" spans="1:19" ht="21" customHeight="1" x14ac:dyDescent="0.25">
      <c r="A738" s="53"/>
      <c r="B738" s="54" t="s">
        <v>640</v>
      </c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</row>
    <row r="739" spans="1:19" ht="30" customHeight="1" x14ac:dyDescent="0.25">
      <c r="A739" s="53"/>
      <c r="B739" s="47" t="s">
        <v>296</v>
      </c>
      <c r="C739" s="70" t="s">
        <v>897</v>
      </c>
      <c r="D739" s="71"/>
      <c r="E739" s="71"/>
      <c r="F739" s="71"/>
      <c r="G739" s="71"/>
      <c r="H739" s="71"/>
      <c r="I739" s="72"/>
      <c r="J739" s="49" t="s">
        <v>402</v>
      </c>
      <c r="K739" s="49" t="s">
        <v>918</v>
      </c>
      <c r="L739" s="49" t="s">
        <v>859</v>
      </c>
      <c r="M739" s="49" t="s">
        <v>517</v>
      </c>
      <c r="N739" s="50" t="s">
        <v>860</v>
      </c>
      <c r="O739" s="49" t="s">
        <v>12</v>
      </c>
      <c r="P739" s="49" t="s">
        <v>13</v>
      </c>
      <c r="Q739" s="49" t="s">
        <v>44</v>
      </c>
      <c r="R739" s="49" t="s">
        <v>401</v>
      </c>
      <c r="S739" s="51"/>
    </row>
    <row r="740" spans="1:19" ht="18" customHeight="1" x14ac:dyDescent="0.25">
      <c r="A740" s="53"/>
      <c r="B740" s="47"/>
      <c r="C740" s="24" t="s">
        <v>6</v>
      </c>
      <c r="D740" s="19">
        <f t="shared" ref="D740:E740" si="175">SUM(D741:D744)</f>
        <v>4081.63</v>
      </c>
      <c r="E740" s="20">
        <f t="shared" si="175"/>
        <v>4081.63</v>
      </c>
      <c r="F740" s="20"/>
      <c r="G740" s="20"/>
      <c r="H740" s="20"/>
      <c r="I740" s="20"/>
      <c r="J740" s="49"/>
      <c r="K740" s="49"/>
      <c r="L740" s="49"/>
      <c r="M740" s="49"/>
      <c r="N740" s="50"/>
      <c r="O740" s="49"/>
      <c r="P740" s="49"/>
      <c r="Q740" s="49"/>
      <c r="R740" s="49"/>
      <c r="S740" s="51"/>
    </row>
    <row r="741" spans="1:19" ht="18" customHeight="1" x14ac:dyDescent="0.25">
      <c r="A741" s="53"/>
      <c r="B741" s="47"/>
      <c r="C741" s="24" t="s">
        <v>0</v>
      </c>
      <c r="D741" s="19"/>
      <c r="E741" s="20"/>
      <c r="F741" s="20"/>
      <c r="G741" s="20"/>
      <c r="H741" s="20"/>
      <c r="I741" s="20"/>
      <c r="J741" s="49"/>
      <c r="K741" s="49"/>
      <c r="L741" s="49"/>
      <c r="M741" s="49"/>
      <c r="N741" s="50"/>
      <c r="O741" s="49"/>
      <c r="P741" s="49"/>
      <c r="Q741" s="49"/>
      <c r="R741" s="49"/>
      <c r="S741" s="51"/>
    </row>
    <row r="742" spans="1:19" ht="18" customHeight="1" x14ac:dyDescent="0.25">
      <c r="A742" s="53"/>
      <c r="B742" s="47"/>
      <c r="C742" s="24" t="s">
        <v>1</v>
      </c>
      <c r="D742" s="19">
        <f t="shared" ref="D742" si="176">SUM(E742:I742)</f>
        <v>4000</v>
      </c>
      <c r="E742" s="20">
        <v>4000</v>
      </c>
      <c r="F742" s="20"/>
      <c r="G742" s="20"/>
      <c r="H742" s="20"/>
      <c r="I742" s="20"/>
      <c r="J742" s="49"/>
      <c r="K742" s="49"/>
      <c r="L742" s="49"/>
      <c r="M742" s="49"/>
      <c r="N742" s="50"/>
      <c r="O742" s="49"/>
      <c r="P742" s="49"/>
      <c r="Q742" s="49"/>
      <c r="R742" s="49"/>
      <c r="S742" s="51"/>
    </row>
    <row r="743" spans="1:19" ht="18" customHeight="1" x14ac:dyDescent="0.25">
      <c r="A743" s="53"/>
      <c r="B743" s="47"/>
      <c r="C743" s="24" t="s">
        <v>2</v>
      </c>
      <c r="D743" s="19">
        <f>E743</f>
        <v>81.63</v>
      </c>
      <c r="E743" s="20">
        <v>81.63</v>
      </c>
      <c r="F743" s="20"/>
      <c r="G743" s="20"/>
      <c r="H743" s="20"/>
      <c r="I743" s="20"/>
      <c r="J743" s="49"/>
      <c r="K743" s="49"/>
      <c r="L743" s="49"/>
      <c r="M743" s="49"/>
      <c r="N743" s="50"/>
      <c r="O743" s="49"/>
      <c r="P743" s="49"/>
      <c r="Q743" s="49"/>
      <c r="R743" s="49"/>
      <c r="S743" s="51"/>
    </row>
    <row r="744" spans="1:19" ht="18" customHeight="1" x14ac:dyDescent="0.25">
      <c r="A744" s="53"/>
      <c r="B744" s="47"/>
      <c r="C744" s="24" t="s">
        <v>3</v>
      </c>
      <c r="D744" s="19"/>
      <c r="E744" s="20"/>
      <c r="F744" s="20"/>
      <c r="G744" s="20"/>
      <c r="H744" s="20"/>
      <c r="I744" s="20"/>
      <c r="J744" s="49"/>
      <c r="K744" s="49"/>
      <c r="L744" s="49"/>
      <c r="M744" s="49"/>
      <c r="N744" s="50"/>
      <c r="O744" s="49"/>
      <c r="P744" s="49"/>
      <c r="Q744" s="49"/>
      <c r="R744" s="49"/>
      <c r="S744" s="51"/>
    </row>
    <row r="745" spans="1:19" ht="18.75" customHeight="1" x14ac:dyDescent="0.25">
      <c r="A745" s="52" t="s">
        <v>80</v>
      </c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</row>
    <row r="746" spans="1:19" ht="21" customHeight="1" x14ac:dyDescent="0.25">
      <c r="A746" s="53"/>
      <c r="B746" s="54" t="s">
        <v>640</v>
      </c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</row>
    <row r="747" spans="1:19" ht="18.75" customHeight="1" x14ac:dyDescent="0.25">
      <c r="A747" s="53"/>
      <c r="B747" s="47" t="s">
        <v>297</v>
      </c>
      <c r="C747" s="48" t="s">
        <v>89</v>
      </c>
      <c r="D747" s="48"/>
      <c r="E747" s="48"/>
      <c r="F747" s="48"/>
      <c r="G747" s="48"/>
      <c r="H747" s="48"/>
      <c r="I747" s="48"/>
      <c r="J747" s="49" t="s">
        <v>20</v>
      </c>
      <c r="K747" s="49" t="s">
        <v>918</v>
      </c>
      <c r="L747" s="49" t="s">
        <v>403</v>
      </c>
      <c r="M747" s="49" t="s">
        <v>530</v>
      </c>
      <c r="N747" s="50" t="s">
        <v>531</v>
      </c>
      <c r="O747" s="49" t="s">
        <v>12</v>
      </c>
      <c r="P747" s="49" t="s">
        <v>507</v>
      </c>
      <c r="Q747" s="49" t="s">
        <v>44</v>
      </c>
      <c r="R747" s="49" t="s">
        <v>404</v>
      </c>
      <c r="S747" s="51" t="s">
        <v>839</v>
      </c>
    </row>
    <row r="748" spans="1:19" ht="18" customHeight="1" x14ac:dyDescent="0.25">
      <c r="A748" s="53"/>
      <c r="B748" s="47"/>
      <c r="C748" s="18" t="s">
        <v>6</v>
      </c>
      <c r="D748" s="19">
        <f t="shared" ref="D748:E748" si="177">SUM(D749:D752)</f>
        <v>16819.52</v>
      </c>
      <c r="E748" s="20">
        <f t="shared" si="177"/>
        <v>16819.52</v>
      </c>
      <c r="F748" s="20"/>
      <c r="G748" s="20"/>
      <c r="H748" s="20"/>
      <c r="I748" s="20"/>
      <c r="J748" s="49"/>
      <c r="K748" s="49"/>
      <c r="L748" s="49"/>
      <c r="M748" s="49"/>
      <c r="N748" s="50"/>
      <c r="O748" s="49"/>
      <c r="P748" s="49"/>
      <c r="Q748" s="49"/>
      <c r="R748" s="49"/>
      <c r="S748" s="51"/>
    </row>
    <row r="749" spans="1:19" ht="18" customHeight="1" x14ac:dyDescent="0.25">
      <c r="A749" s="53"/>
      <c r="B749" s="47"/>
      <c r="C749" s="18" t="s">
        <v>0</v>
      </c>
      <c r="D749" s="19"/>
      <c r="E749" s="20"/>
      <c r="F749" s="20"/>
      <c r="G749" s="20"/>
      <c r="H749" s="20"/>
      <c r="I749" s="20"/>
      <c r="J749" s="49"/>
      <c r="K749" s="49"/>
      <c r="L749" s="49"/>
      <c r="M749" s="49"/>
      <c r="N749" s="50"/>
      <c r="O749" s="49"/>
      <c r="P749" s="49"/>
      <c r="Q749" s="49"/>
      <c r="R749" s="49"/>
      <c r="S749" s="51"/>
    </row>
    <row r="750" spans="1:19" ht="18" customHeight="1" x14ac:dyDescent="0.25">
      <c r="A750" s="53"/>
      <c r="B750" s="47"/>
      <c r="C750" s="18" t="s">
        <v>1</v>
      </c>
      <c r="D750" s="19">
        <f t="shared" ref="D750:D751" si="178">SUM(E750:I750)</f>
        <v>16483.13</v>
      </c>
      <c r="E750" s="20">
        <v>16483.13</v>
      </c>
      <c r="F750" s="20"/>
      <c r="G750" s="20"/>
      <c r="H750" s="20"/>
      <c r="I750" s="20"/>
      <c r="J750" s="49"/>
      <c r="K750" s="49"/>
      <c r="L750" s="49"/>
      <c r="M750" s="49"/>
      <c r="N750" s="50"/>
      <c r="O750" s="49"/>
      <c r="P750" s="49"/>
      <c r="Q750" s="49"/>
      <c r="R750" s="49"/>
      <c r="S750" s="51"/>
    </row>
    <row r="751" spans="1:19" ht="18" customHeight="1" x14ac:dyDescent="0.25">
      <c r="A751" s="53"/>
      <c r="B751" s="47"/>
      <c r="C751" s="18" t="s">
        <v>2</v>
      </c>
      <c r="D751" s="19">
        <f t="shared" si="178"/>
        <v>336.39</v>
      </c>
      <c r="E751" s="20">
        <v>336.39</v>
      </c>
      <c r="F751" s="20"/>
      <c r="G751" s="20"/>
      <c r="H751" s="20"/>
      <c r="I751" s="20"/>
      <c r="J751" s="49"/>
      <c r="K751" s="49"/>
      <c r="L751" s="49"/>
      <c r="M751" s="49"/>
      <c r="N751" s="50"/>
      <c r="O751" s="49"/>
      <c r="P751" s="49"/>
      <c r="Q751" s="49"/>
      <c r="R751" s="49"/>
      <c r="S751" s="51"/>
    </row>
    <row r="752" spans="1:19" ht="18" customHeight="1" x14ac:dyDescent="0.25">
      <c r="A752" s="53"/>
      <c r="B752" s="47"/>
      <c r="C752" s="18" t="s">
        <v>3</v>
      </c>
      <c r="D752" s="19"/>
      <c r="E752" s="20"/>
      <c r="F752" s="20"/>
      <c r="G752" s="20"/>
      <c r="H752" s="20"/>
      <c r="I752" s="20"/>
      <c r="J752" s="49"/>
      <c r="K752" s="49"/>
      <c r="L752" s="49"/>
      <c r="M752" s="49"/>
      <c r="N752" s="50"/>
      <c r="O752" s="49"/>
      <c r="P752" s="49"/>
      <c r="Q752" s="49"/>
      <c r="R752" s="49"/>
      <c r="S752" s="51"/>
    </row>
    <row r="753" spans="1:19" ht="18.75" customHeight="1" x14ac:dyDescent="0.25">
      <c r="A753" s="52" t="s">
        <v>80</v>
      </c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</row>
    <row r="754" spans="1:19" ht="21" customHeight="1" x14ac:dyDescent="0.25">
      <c r="A754" s="53"/>
      <c r="B754" s="54" t="s">
        <v>640</v>
      </c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</row>
    <row r="755" spans="1:19" ht="18.75" customHeight="1" x14ac:dyDescent="0.25">
      <c r="A755" s="53"/>
      <c r="B755" s="47" t="s">
        <v>298</v>
      </c>
      <c r="C755" s="48" t="s">
        <v>136</v>
      </c>
      <c r="D755" s="48"/>
      <c r="E755" s="48"/>
      <c r="F755" s="48"/>
      <c r="G755" s="48"/>
      <c r="H755" s="48"/>
      <c r="I755" s="48"/>
      <c r="J755" s="49" t="s">
        <v>15</v>
      </c>
      <c r="K755" s="49" t="s">
        <v>918</v>
      </c>
      <c r="L755" s="49" t="s">
        <v>405</v>
      </c>
      <c r="M755" s="49" t="s">
        <v>532</v>
      </c>
      <c r="N755" s="50" t="s">
        <v>861</v>
      </c>
      <c r="O755" s="49" t="s">
        <v>12</v>
      </c>
      <c r="P755" s="49" t="s">
        <v>18</v>
      </c>
      <c r="Q755" s="49" t="s">
        <v>44</v>
      </c>
      <c r="R755" s="49" t="s">
        <v>406</v>
      </c>
      <c r="S755" s="51" t="s">
        <v>395</v>
      </c>
    </row>
    <row r="756" spans="1:19" ht="18" customHeight="1" x14ac:dyDescent="0.25">
      <c r="A756" s="53"/>
      <c r="B756" s="47"/>
      <c r="C756" s="18" t="s">
        <v>6</v>
      </c>
      <c r="D756" s="19">
        <f t="shared" ref="D756:E756" si="179">SUM(D757:D760)</f>
        <v>8163.1050000000005</v>
      </c>
      <c r="E756" s="20">
        <f t="shared" si="179"/>
        <v>8163.1050000000005</v>
      </c>
      <c r="F756" s="20"/>
      <c r="G756" s="20"/>
      <c r="H756" s="20"/>
      <c r="I756" s="20"/>
      <c r="J756" s="49"/>
      <c r="K756" s="49"/>
      <c r="L756" s="49"/>
      <c r="M756" s="49"/>
      <c r="N756" s="50"/>
      <c r="O756" s="49"/>
      <c r="P756" s="49"/>
      <c r="Q756" s="49"/>
      <c r="R756" s="49"/>
      <c r="S756" s="51"/>
    </row>
    <row r="757" spans="1:19" ht="18" customHeight="1" x14ac:dyDescent="0.25">
      <c r="A757" s="53"/>
      <c r="B757" s="47"/>
      <c r="C757" s="18" t="s">
        <v>0</v>
      </c>
      <c r="D757" s="19"/>
      <c r="E757" s="20"/>
      <c r="F757" s="20"/>
      <c r="G757" s="20"/>
      <c r="H757" s="20"/>
      <c r="I757" s="20"/>
      <c r="J757" s="49"/>
      <c r="K757" s="49"/>
      <c r="L757" s="49"/>
      <c r="M757" s="49"/>
      <c r="N757" s="50"/>
      <c r="O757" s="49"/>
      <c r="P757" s="49"/>
      <c r="Q757" s="49"/>
      <c r="R757" s="49"/>
      <c r="S757" s="51"/>
    </row>
    <row r="758" spans="1:19" ht="18" customHeight="1" x14ac:dyDescent="0.25">
      <c r="A758" s="53"/>
      <c r="B758" s="47"/>
      <c r="C758" s="18" t="s">
        <v>1</v>
      </c>
      <c r="D758" s="19">
        <f t="shared" ref="D758" si="180">SUM(E758:I758)</f>
        <v>7999.8450000000003</v>
      </c>
      <c r="E758" s="20">
        <v>7999.8450000000003</v>
      </c>
      <c r="F758" s="20"/>
      <c r="G758" s="20"/>
      <c r="H758" s="20"/>
      <c r="I758" s="20"/>
      <c r="J758" s="49"/>
      <c r="K758" s="49"/>
      <c r="L758" s="49"/>
      <c r="M758" s="49"/>
      <c r="N758" s="50"/>
      <c r="O758" s="49"/>
      <c r="P758" s="49"/>
      <c r="Q758" s="49"/>
      <c r="R758" s="49"/>
      <c r="S758" s="51"/>
    </row>
    <row r="759" spans="1:19" ht="18" customHeight="1" x14ac:dyDescent="0.25">
      <c r="A759" s="53"/>
      <c r="B759" s="47"/>
      <c r="C759" s="18" t="s">
        <v>2</v>
      </c>
      <c r="D759" s="19">
        <f>E759</f>
        <v>163.26</v>
      </c>
      <c r="E759" s="20">
        <v>163.26</v>
      </c>
      <c r="F759" s="20"/>
      <c r="G759" s="20"/>
      <c r="H759" s="20"/>
      <c r="I759" s="20"/>
      <c r="J759" s="49"/>
      <c r="K759" s="49"/>
      <c r="L759" s="49"/>
      <c r="M759" s="49"/>
      <c r="N759" s="50"/>
      <c r="O759" s="49"/>
      <c r="P759" s="49"/>
      <c r="Q759" s="49"/>
      <c r="R759" s="49"/>
      <c r="S759" s="51"/>
    </row>
    <row r="760" spans="1:19" ht="18" customHeight="1" x14ac:dyDescent="0.25">
      <c r="A760" s="53"/>
      <c r="B760" s="47"/>
      <c r="C760" s="18" t="s">
        <v>3</v>
      </c>
      <c r="D760" s="19"/>
      <c r="E760" s="20"/>
      <c r="F760" s="20"/>
      <c r="G760" s="20"/>
      <c r="H760" s="20"/>
      <c r="I760" s="20"/>
      <c r="J760" s="49"/>
      <c r="K760" s="49"/>
      <c r="L760" s="49"/>
      <c r="M760" s="49"/>
      <c r="N760" s="50"/>
      <c r="O760" s="49"/>
      <c r="P760" s="49"/>
      <c r="Q760" s="49"/>
      <c r="R760" s="49"/>
      <c r="S760" s="51"/>
    </row>
    <row r="761" spans="1:19" ht="18.75" customHeight="1" x14ac:dyDescent="0.25">
      <c r="A761" s="52" t="s">
        <v>80</v>
      </c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</row>
    <row r="762" spans="1:19" ht="21" customHeight="1" x14ac:dyDescent="0.25">
      <c r="A762" s="53"/>
      <c r="B762" s="54" t="s">
        <v>640</v>
      </c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</row>
    <row r="763" spans="1:19" ht="18.75" customHeight="1" x14ac:dyDescent="0.25">
      <c r="A763" s="53"/>
      <c r="B763" s="73" t="s">
        <v>299</v>
      </c>
      <c r="C763" s="48" t="s">
        <v>137</v>
      </c>
      <c r="D763" s="48"/>
      <c r="E763" s="48"/>
      <c r="F763" s="48"/>
      <c r="G763" s="48"/>
      <c r="H763" s="48"/>
      <c r="I763" s="48"/>
      <c r="J763" s="49" t="s">
        <v>14</v>
      </c>
      <c r="K763" s="49" t="s">
        <v>918</v>
      </c>
      <c r="L763" s="49" t="s">
        <v>407</v>
      </c>
      <c r="M763" s="49" t="s">
        <v>533</v>
      </c>
      <c r="N763" s="50" t="s">
        <v>535</v>
      </c>
      <c r="O763" s="49" t="s">
        <v>12</v>
      </c>
      <c r="P763" s="49" t="s">
        <v>22</v>
      </c>
      <c r="Q763" s="49" t="s">
        <v>44</v>
      </c>
      <c r="R763" s="49" t="s">
        <v>408</v>
      </c>
      <c r="S763" s="51" t="s">
        <v>395</v>
      </c>
    </row>
    <row r="764" spans="1:19" ht="18" customHeight="1" x14ac:dyDescent="0.25">
      <c r="A764" s="53"/>
      <c r="B764" s="73"/>
      <c r="C764" s="18" t="s">
        <v>6</v>
      </c>
      <c r="D764" s="19">
        <f t="shared" ref="D764:E764" si="181">SUM(D765:D768)</f>
        <v>630</v>
      </c>
      <c r="E764" s="20">
        <f t="shared" si="181"/>
        <v>630</v>
      </c>
      <c r="F764" s="20"/>
      <c r="G764" s="20"/>
      <c r="H764" s="20"/>
      <c r="I764" s="20"/>
      <c r="J764" s="49"/>
      <c r="K764" s="49"/>
      <c r="L764" s="49"/>
      <c r="M764" s="49"/>
      <c r="N764" s="50"/>
      <c r="O764" s="49"/>
      <c r="P764" s="49"/>
      <c r="Q764" s="49"/>
      <c r="R764" s="49"/>
      <c r="S764" s="51"/>
    </row>
    <row r="765" spans="1:19" ht="18" customHeight="1" x14ac:dyDescent="0.25">
      <c r="A765" s="53"/>
      <c r="B765" s="73"/>
      <c r="C765" s="18" t="s">
        <v>0</v>
      </c>
      <c r="D765" s="19"/>
      <c r="E765" s="20"/>
      <c r="F765" s="20"/>
      <c r="G765" s="20"/>
      <c r="H765" s="20"/>
      <c r="I765" s="20"/>
      <c r="J765" s="49"/>
      <c r="K765" s="49"/>
      <c r="L765" s="49"/>
      <c r="M765" s="49"/>
      <c r="N765" s="50"/>
      <c r="O765" s="49"/>
      <c r="P765" s="49"/>
      <c r="Q765" s="49"/>
      <c r="R765" s="49"/>
      <c r="S765" s="51"/>
    </row>
    <row r="766" spans="1:19" ht="18" customHeight="1" x14ac:dyDescent="0.25">
      <c r="A766" s="53"/>
      <c r="B766" s="73"/>
      <c r="C766" s="18" t="s">
        <v>1</v>
      </c>
      <c r="D766" s="19">
        <f t="shared" ref="D766" si="182">SUM(E766:I766)</f>
        <v>617.4</v>
      </c>
      <c r="E766" s="20">
        <v>617.4</v>
      </c>
      <c r="F766" s="20"/>
      <c r="G766" s="20"/>
      <c r="H766" s="20"/>
      <c r="I766" s="20"/>
      <c r="J766" s="49"/>
      <c r="K766" s="49"/>
      <c r="L766" s="49"/>
      <c r="M766" s="49"/>
      <c r="N766" s="50"/>
      <c r="O766" s="49"/>
      <c r="P766" s="49"/>
      <c r="Q766" s="49"/>
      <c r="R766" s="49"/>
      <c r="S766" s="51"/>
    </row>
    <row r="767" spans="1:19" ht="18" customHeight="1" x14ac:dyDescent="0.25">
      <c r="A767" s="53"/>
      <c r="B767" s="73"/>
      <c r="C767" s="18" t="s">
        <v>2</v>
      </c>
      <c r="D767" s="19">
        <f>E767</f>
        <v>12.6</v>
      </c>
      <c r="E767" s="20">
        <v>12.6</v>
      </c>
      <c r="F767" s="20"/>
      <c r="G767" s="20"/>
      <c r="H767" s="20"/>
      <c r="I767" s="20"/>
      <c r="J767" s="49"/>
      <c r="K767" s="49"/>
      <c r="L767" s="49"/>
      <c r="M767" s="49"/>
      <c r="N767" s="50"/>
      <c r="O767" s="49"/>
      <c r="P767" s="49"/>
      <c r="Q767" s="49"/>
      <c r="R767" s="49"/>
      <c r="S767" s="51"/>
    </row>
    <row r="768" spans="1:19" ht="18" customHeight="1" x14ac:dyDescent="0.25">
      <c r="A768" s="53"/>
      <c r="B768" s="73"/>
      <c r="C768" s="18" t="s">
        <v>3</v>
      </c>
      <c r="D768" s="19"/>
      <c r="E768" s="20"/>
      <c r="F768" s="20"/>
      <c r="G768" s="20"/>
      <c r="H768" s="20"/>
      <c r="I768" s="20"/>
      <c r="J768" s="49"/>
      <c r="K768" s="49"/>
      <c r="L768" s="49"/>
      <c r="M768" s="49"/>
      <c r="N768" s="50"/>
      <c r="O768" s="49"/>
      <c r="P768" s="49"/>
      <c r="Q768" s="49"/>
      <c r="R768" s="49"/>
      <c r="S768" s="51"/>
    </row>
    <row r="769" spans="1:19" ht="18.75" customHeight="1" x14ac:dyDescent="0.25">
      <c r="A769" s="52" t="s">
        <v>80</v>
      </c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</row>
    <row r="770" spans="1:19" ht="21" customHeight="1" x14ac:dyDescent="0.25">
      <c r="A770" s="53"/>
      <c r="B770" s="54" t="s">
        <v>640</v>
      </c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</row>
    <row r="771" spans="1:19" ht="18.75" customHeight="1" x14ac:dyDescent="0.25">
      <c r="A771" s="53"/>
      <c r="B771" s="47" t="s">
        <v>300</v>
      </c>
      <c r="C771" s="48" t="s">
        <v>138</v>
      </c>
      <c r="D771" s="48"/>
      <c r="E771" s="48"/>
      <c r="F771" s="48"/>
      <c r="G771" s="48"/>
      <c r="H771" s="48"/>
      <c r="I771" s="48"/>
      <c r="J771" s="49" t="s">
        <v>68</v>
      </c>
      <c r="K771" s="49" t="s">
        <v>918</v>
      </c>
      <c r="L771" s="49" t="s">
        <v>410</v>
      </c>
      <c r="M771" s="49" t="s">
        <v>534</v>
      </c>
      <c r="N771" s="50" t="s">
        <v>536</v>
      </c>
      <c r="O771" s="49" t="s">
        <v>12</v>
      </c>
      <c r="P771" s="49" t="s">
        <v>411</v>
      </c>
      <c r="Q771" s="49" t="s">
        <v>44</v>
      </c>
      <c r="R771" s="49"/>
      <c r="S771" s="51" t="s">
        <v>395</v>
      </c>
    </row>
    <row r="772" spans="1:19" ht="18" customHeight="1" x14ac:dyDescent="0.25">
      <c r="A772" s="53"/>
      <c r="B772" s="47"/>
      <c r="C772" s="18" t="s">
        <v>6</v>
      </c>
      <c r="D772" s="19">
        <f t="shared" ref="D772:E772" si="183">SUM(D773:D776)</f>
        <v>10126.757000000001</v>
      </c>
      <c r="E772" s="20">
        <f t="shared" si="183"/>
        <v>10126.757000000001</v>
      </c>
      <c r="F772" s="20"/>
      <c r="G772" s="20"/>
      <c r="H772" s="20"/>
      <c r="I772" s="20"/>
      <c r="J772" s="49"/>
      <c r="K772" s="49"/>
      <c r="L772" s="49"/>
      <c r="M772" s="49"/>
      <c r="N772" s="50"/>
      <c r="O772" s="49"/>
      <c r="P772" s="49"/>
      <c r="Q772" s="49"/>
      <c r="R772" s="49"/>
      <c r="S772" s="51"/>
    </row>
    <row r="773" spans="1:19" ht="18" customHeight="1" x14ac:dyDescent="0.25">
      <c r="A773" s="53"/>
      <c r="B773" s="47"/>
      <c r="C773" s="18" t="s">
        <v>0</v>
      </c>
      <c r="D773" s="19"/>
      <c r="E773" s="20"/>
      <c r="F773" s="20"/>
      <c r="G773" s="20"/>
      <c r="H773" s="20"/>
      <c r="I773" s="20"/>
      <c r="J773" s="49"/>
      <c r="K773" s="49"/>
      <c r="L773" s="49"/>
      <c r="M773" s="49"/>
      <c r="N773" s="50"/>
      <c r="O773" s="49"/>
      <c r="P773" s="49"/>
      <c r="Q773" s="49"/>
      <c r="R773" s="49"/>
      <c r="S773" s="51"/>
    </row>
    <row r="774" spans="1:19" ht="18" customHeight="1" x14ac:dyDescent="0.25">
      <c r="A774" s="53"/>
      <c r="B774" s="47"/>
      <c r="C774" s="18" t="s">
        <v>1</v>
      </c>
      <c r="D774" s="19">
        <f t="shared" ref="D774" si="184">SUM(E774:I774)</f>
        <v>9924.2170000000006</v>
      </c>
      <c r="E774" s="20">
        <v>9924.2170000000006</v>
      </c>
      <c r="F774" s="20"/>
      <c r="G774" s="20"/>
      <c r="H774" s="20"/>
      <c r="I774" s="20"/>
      <c r="J774" s="49"/>
      <c r="K774" s="49"/>
      <c r="L774" s="49"/>
      <c r="M774" s="49"/>
      <c r="N774" s="50"/>
      <c r="O774" s="49"/>
      <c r="P774" s="49"/>
      <c r="Q774" s="49"/>
      <c r="R774" s="49"/>
      <c r="S774" s="51"/>
    </row>
    <row r="775" spans="1:19" ht="18" customHeight="1" x14ac:dyDescent="0.25">
      <c r="A775" s="53"/>
      <c r="B775" s="47"/>
      <c r="C775" s="18" t="s">
        <v>2</v>
      </c>
      <c r="D775" s="19">
        <f>E775</f>
        <v>202.54</v>
      </c>
      <c r="E775" s="20">
        <v>202.54</v>
      </c>
      <c r="F775" s="20"/>
      <c r="G775" s="20"/>
      <c r="H775" s="20"/>
      <c r="I775" s="20"/>
      <c r="J775" s="49"/>
      <c r="K775" s="49"/>
      <c r="L775" s="49"/>
      <c r="M775" s="49"/>
      <c r="N775" s="50"/>
      <c r="O775" s="49"/>
      <c r="P775" s="49"/>
      <c r="Q775" s="49"/>
      <c r="R775" s="49"/>
      <c r="S775" s="51"/>
    </row>
    <row r="776" spans="1:19" ht="18" customHeight="1" x14ac:dyDescent="0.25">
      <c r="A776" s="53"/>
      <c r="B776" s="47"/>
      <c r="C776" s="18" t="s">
        <v>3</v>
      </c>
      <c r="D776" s="19"/>
      <c r="E776" s="20"/>
      <c r="F776" s="20"/>
      <c r="G776" s="20"/>
      <c r="H776" s="20"/>
      <c r="I776" s="20"/>
      <c r="J776" s="49"/>
      <c r="K776" s="49"/>
      <c r="L776" s="49"/>
      <c r="M776" s="49"/>
      <c r="N776" s="50"/>
      <c r="O776" s="49"/>
      <c r="P776" s="49"/>
      <c r="Q776" s="49"/>
      <c r="R776" s="49"/>
      <c r="S776" s="51"/>
    </row>
    <row r="777" spans="1:19" ht="18.75" customHeight="1" x14ac:dyDescent="0.25">
      <c r="A777" s="52" t="s">
        <v>80</v>
      </c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</row>
    <row r="778" spans="1:19" ht="21" customHeight="1" x14ac:dyDescent="0.25">
      <c r="A778" s="53"/>
      <c r="B778" s="54" t="s">
        <v>640</v>
      </c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</row>
    <row r="779" spans="1:19" ht="18.75" customHeight="1" x14ac:dyDescent="0.25">
      <c r="A779" s="53"/>
      <c r="B779" s="47" t="s">
        <v>301</v>
      </c>
      <c r="C779" s="48" t="s">
        <v>139</v>
      </c>
      <c r="D779" s="48"/>
      <c r="E779" s="48"/>
      <c r="F779" s="48"/>
      <c r="G779" s="48"/>
      <c r="H779" s="48"/>
      <c r="I779" s="48"/>
      <c r="J779" s="49" t="s">
        <v>16</v>
      </c>
      <c r="K779" s="49" t="s">
        <v>918</v>
      </c>
      <c r="L779" s="49" t="s">
        <v>412</v>
      </c>
      <c r="M779" s="49" t="s">
        <v>537</v>
      </c>
      <c r="N779" s="50" t="s">
        <v>538</v>
      </c>
      <c r="O779" s="49" t="s">
        <v>12</v>
      </c>
      <c r="P779" s="49" t="s">
        <v>47</v>
      </c>
      <c r="Q779" s="49" t="s">
        <v>9</v>
      </c>
      <c r="R779" s="49" t="s">
        <v>413</v>
      </c>
      <c r="S779" s="51"/>
    </row>
    <row r="780" spans="1:19" ht="18" customHeight="1" x14ac:dyDescent="0.25">
      <c r="A780" s="53"/>
      <c r="B780" s="47"/>
      <c r="C780" s="18" t="s">
        <v>6</v>
      </c>
      <c r="D780" s="19">
        <f t="shared" ref="D780:E780" si="185">SUM(D781:D784)</f>
        <v>4809.6094899999998</v>
      </c>
      <c r="E780" s="20">
        <f t="shared" si="185"/>
        <v>4809.6094899999998</v>
      </c>
      <c r="F780" s="20"/>
      <c r="G780" s="20"/>
      <c r="H780" s="20"/>
      <c r="I780" s="20"/>
      <c r="J780" s="49"/>
      <c r="K780" s="49"/>
      <c r="L780" s="49"/>
      <c r="M780" s="49"/>
      <c r="N780" s="50"/>
      <c r="O780" s="49"/>
      <c r="P780" s="49"/>
      <c r="Q780" s="49"/>
      <c r="R780" s="49"/>
      <c r="S780" s="51"/>
    </row>
    <row r="781" spans="1:19" ht="18" customHeight="1" x14ac:dyDescent="0.25">
      <c r="A781" s="53"/>
      <c r="B781" s="47"/>
      <c r="C781" s="18" t="s">
        <v>0</v>
      </c>
      <c r="D781" s="19"/>
      <c r="E781" s="20"/>
      <c r="F781" s="20"/>
      <c r="G781" s="20"/>
      <c r="H781" s="20"/>
      <c r="I781" s="20"/>
      <c r="J781" s="49"/>
      <c r="K781" s="49"/>
      <c r="L781" s="49"/>
      <c r="M781" s="49"/>
      <c r="N781" s="50"/>
      <c r="O781" s="49"/>
      <c r="P781" s="49"/>
      <c r="Q781" s="49"/>
      <c r="R781" s="49"/>
      <c r="S781" s="51"/>
    </row>
    <row r="782" spans="1:19" ht="18" customHeight="1" x14ac:dyDescent="0.25">
      <c r="A782" s="53"/>
      <c r="B782" s="47"/>
      <c r="C782" s="18" t="s">
        <v>1</v>
      </c>
      <c r="D782" s="19">
        <f t="shared" ref="D782" si="186">SUM(E782:I782)</f>
        <v>4713.4194900000002</v>
      </c>
      <c r="E782" s="20">
        <v>4713.4194900000002</v>
      </c>
      <c r="F782" s="20"/>
      <c r="G782" s="20"/>
      <c r="H782" s="20"/>
      <c r="I782" s="20"/>
      <c r="J782" s="49"/>
      <c r="K782" s="49"/>
      <c r="L782" s="49"/>
      <c r="M782" s="49"/>
      <c r="N782" s="50"/>
      <c r="O782" s="49"/>
      <c r="P782" s="49"/>
      <c r="Q782" s="49"/>
      <c r="R782" s="49"/>
      <c r="S782" s="51"/>
    </row>
    <row r="783" spans="1:19" ht="18" customHeight="1" x14ac:dyDescent="0.25">
      <c r="A783" s="53"/>
      <c r="B783" s="47"/>
      <c r="C783" s="18" t="s">
        <v>2</v>
      </c>
      <c r="D783" s="19">
        <f>E783</f>
        <v>96.19</v>
      </c>
      <c r="E783" s="20">
        <v>96.19</v>
      </c>
      <c r="F783" s="20"/>
      <c r="G783" s="20"/>
      <c r="H783" s="20"/>
      <c r="I783" s="20"/>
      <c r="J783" s="49"/>
      <c r="K783" s="49"/>
      <c r="L783" s="49"/>
      <c r="M783" s="49"/>
      <c r="N783" s="50"/>
      <c r="O783" s="49"/>
      <c r="P783" s="49"/>
      <c r="Q783" s="49"/>
      <c r="R783" s="49"/>
      <c r="S783" s="51"/>
    </row>
    <row r="784" spans="1:19" ht="18" customHeight="1" x14ac:dyDescent="0.25">
      <c r="A784" s="53"/>
      <c r="B784" s="47"/>
      <c r="C784" s="18" t="s">
        <v>3</v>
      </c>
      <c r="D784" s="19"/>
      <c r="E784" s="20"/>
      <c r="F784" s="20"/>
      <c r="G784" s="20"/>
      <c r="H784" s="20"/>
      <c r="I784" s="20"/>
      <c r="J784" s="49"/>
      <c r="K784" s="49"/>
      <c r="L784" s="49"/>
      <c r="M784" s="49"/>
      <c r="N784" s="50"/>
      <c r="O784" s="49"/>
      <c r="P784" s="49"/>
      <c r="Q784" s="49"/>
      <c r="R784" s="49"/>
      <c r="S784" s="51"/>
    </row>
    <row r="785" spans="1:19" ht="18.75" customHeight="1" x14ac:dyDescent="0.25">
      <c r="A785" s="52" t="s">
        <v>80</v>
      </c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</row>
    <row r="786" spans="1:19" ht="21" customHeight="1" x14ac:dyDescent="0.25">
      <c r="A786" s="53"/>
      <c r="B786" s="54" t="s">
        <v>640</v>
      </c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</row>
    <row r="787" spans="1:19" ht="18.75" customHeight="1" x14ac:dyDescent="0.25">
      <c r="A787" s="53"/>
      <c r="B787" s="47" t="s">
        <v>302</v>
      </c>
      <c r="C787" s="48" t="s">
        <v>337</v>
      </c>
      <c r="D787" s="48"/>
      <c r="E787" s="48"/>
      <c r="F787" s="48"/>
      <c r="G787" s="48"/>
      <c r="H787" s="48"/>
      <c r="I787" s="48"/>
      <c r="J787" s="49" t="s">
        <v>14</v>
      </c>
      <c r="K787" s="49" t="s">
        <v>918</v>
      </c>
      <c r="L787" s="49" t="s">
        <v>414</v>
      </c>
      <c r="M787" s="49" t="s">
        <v>1000</v>
      </c>
      <c r="N787" s="50" t="s">
        <v>539</v>
      </c>
      <c r="O787" s="49" t="s">
        <v>12</v>
      </c>
      <c r="P787" s="49" t="s">
        <v>4</v>
      </c>
      <c r="Q787" s="49" t="s">
        <v>44</v>
      </c>
      <c r="R787" s="49"/>
      <c r="S787" s="51" t="s">
        <v>395</v>
      </c>
    </row>
    <row r="788" spans="1:19" ht="18" customHeight="1" x14ac:dyDescent="0.25">
      <c r="A788" s="53"/>
      <c r="B788" s="47"/>
      <c r="C788" s="18" t="s">
        <v>6</v>
      </c>
      <c r="D788" s="19">
        <f t="shared" ref="D788:E788" si="187">SUM(D789:D792)</f>
        <v>214.29337999999998</v>
      </c>
      <c r="E788" s="20">
        <f t="shared" si="187"/>
        <v>214.29337999999998</v>
      </c>
      <c r="F788" s="20"/>
      <c r="G788" s="20"/>
      <c r="H788" s="20"/>
      <c r="I788" s="20"/>
      <c r="J788" s="49"/>
      <c r="K788" s="49"/>
      <c r="L788" s="49"/>
      <c r="M788" s="49"/>
      <c r="N788" s="50"/>
      <c r="O788" s="49"/>
      <c r="P788" s="49"/>
      <c r="Q788" s="49"/>
      <c r="R788" s="49"/>
      <c r="S788" s="51"/>
    </row>
    <row r="789" spans="1:19" ht="18" customHeight="1" x14ac:dyDescent="0.25">
      <c r="A789" s="53"/>
      <c r="B789" s="47"/>
      <c r="C789" s="18" t="s">
        <v>0</v>
      </c>
      <c r="D789" s="19"/>
      <c r="E789" s="20"/>
      <c r="F789" s="20"/>
      <c r="G789" s="20"/>
      <c r="H789" s="20"/>
      <c r="I789" s="20"/>
      <c r="J789" s="49"/>
      <c r="K789" s="49"/>
      <c r="L789" s="49"/>
      <c r="M789" s="49"/>
      <c r="N789" s="50"/>
      <c r="O789" s="49"/>
      <c r="P789" s="49"/>
      <c r="Q789" s="49"/>
      <c r="R789" s="49"/>
      <c r="S789" s="51"/>
    </row>
    <row r="790" spans="1:19" ht="18" customHeight="1" x14ac:dyDescent="0.25">
      <c r="A790" s="53"/>
      <c r="B790" s="47"/>
      <c r="C790" s="18" t="s">
        <v>1</v>
      </c>
      <c r="D790" s="19">
        <f t="shared" ref="D790" si="188">SUM(E790:I790)</f>
        <v>210.00337999999999</v>
      </c>
      <c r="E790" s="20">
        <v>210.00337999999999</v>
      </c>
      <c r="F790" s="20"/>
      <c r="G790" s="20"/>
      <c r="H790" s="20"/>
      <c r="I790" s="20"/>
      <c r="J790" s="49"/>
      <c r="K790" s="49"/>
      <c r="L790" s="49"/>
      <c r="M790" s="49"/>
      <c r="N790" s="50"/>
      <c r="O790" s="49"/>
      <c r="P790" s="49"/>
      <c r="Q790" s="49"/>
      <c r="R790" s="49"/>
      <c r="S790" s="51"/>
    </row>
    <row r="791" spans="1:19" ht="18" customHeight="1" x14ac:dyDescent="0.25">
      <c r="A791" s="53"/>
      <c r="B791" s="47"/>
      <c r="C791" s="18" t="s">
        <v>2</v>
      </c>
      <c r="D791" s="19">
        <f>E791</f>
        <v>4.29</v>
      </c>
      <c r="E791" s="20">
        <v>4.29</v>
      </c>
      <c r="F791" s="20"/>
      <c r="G791" s="20"/>
      <c r="H791" s="20"/>
      <c r="I791" s="20"/>
      <c r="J791" s="49"/>
      <c r="K791" s="49"/>
      <c r="L791" s="49"/>
      <c r="M791" s="49"/>
      <c r="N791" s="50"/>
      <c r="O791" s="49"/>
      <c r="P791" s="49"/>
      <c r="Q791" s="49"/>
      <c r="R791" s="49"/>
      <c r="S791" s="51"/>
    </row>
    <row r="792" spans="1:19" ht="18" customHeight="1" x14ac:dyDescent="0.25">
      <c r="A792" s="53"/>
      <c r="B792" s="47"/>
      <c r="C792" s="18" t="s">
        <v>3</v>
      </c>
      <c r="D792" s="19"/>
      <c r="E792" s="20"/>
      <c r="F792" s="20"/>
      <c r="G792" s="20"/>
      <c r="H792" s="20"/>
      <c r="I792" s="20"/>
      <c r="J792" s="49"/>
      <c r="K792" s="49"/>
      <c r="L792" s="49"/>
      <c r="M792" s="49"/>
      <c r="N792" s="50"/>
      <c r="O792" s="49"/>
      <c r="P792" s="49"/>
      <c r="Q792" s="49"/>
      <c r="R792" s="49"/>
      <c r="S792" s="51"/>
    </row>
    <row r="793" spans="1:19" ht="18.75" customHeight="1" x14ac:dyDescent="0.25">
      <c r="A793" s="52" t="s">
        <v>80</v>
      </c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</row>
    <row r="794" spans="1:19" ht="21" customHeight="1" x14ac:dyDescent="0.25">
      <c r="A794" s="53"/>
      <c r="B794" s="54" t="s">
        <v>640</v>
      </c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</row>
    <row r="795" spans="1:19" ht="37.5" customHeight="1" x14ac:dyDescent="0.25">
      <c r="A795" s="53"/>
      <c r="B795" s="47" t="s">
        <v>303</v>
      </c>
      <c r="C795" s="48" t="s">
        <v>1013</v>
      </c>
      <c r="D795" s="48"/>
      <c r="E795" s="48"/>
      <c r="F795" s="48"/>
      <c r="G795" s="48"/>
      <c r="H795" s="48"/>
      <c r="I795" s="48"/>
      <c r="J795" s="49" t="s">
        <v>14</v>
      </c>
      <c r="K795" s="49" t="s">
        <v>918</v>
      </c>
      <c r="L795" s="49" t="s">
        <v>415</v>
      </c>
      <c r="M795" s="49" t="s">
        <v>533</v>
      </c>
      <c r="N795" s="50" t="s">
        <v>540</v>
      </c>
      <c r="O795" s="49" t="s">
        <v>12</v>
      </c>
      <c r="P795" s="49" t="s">
        <v>22</v>
      </c>
      <c r="Q795" s="49" t="s">
        <v>44</v>
      </c>
      <c r="R795" s="49" t="s">
        <v>408</v>
      </c>
      <c r="S795" s="51" t="s">
        <v>395</v>
      </c>
    </row>
    <row r="796" spans="1:19" ht="18" customHeight="1" x14ac:dyDescent="0.25">
      <c r="A796" s="53"/>
      <c r="B796" s="47"/>
      <c r="C796" s="18" t="s">
        <v>6</v>
      </c>
      <c r="D796" s="19">
        <f t="shared" ref="D796:E796" si="189">SUM(D797:D800)</f>
        <v>9913.6380000000008</v>
      </c>
      <c r="E796" s="20">
        <f t="shared" si="189"/>
        <v>9913.6380000000008</v>
      </c>
      <c r="F796" s="20"/>
      <c r="G796" s="20"/>
      <c r="H796" s="20"/>
      <c r="I796" s="20"/>
      <c r="J796" s="49"/>
      <c r="K796" s="49"/>
      <c r="L796" s="49"/>
      <c r="M796" s="49"/>
      <c r="N796" s="50"/>
      <c r="O796" s="49"/>
      <c r="P796" s="49"/>
      <c r="Q796" s="49"/>
      <c r="R796" s="49"/>
      <c r="S796" s="51"/>
    </row>
    <row r="797" spans="1:19" ht="18" customHeight="1" x14ac:dyDescent="0.25">
      <c r="A797" s="53"/>
      <c r="B797" s="47"/>
      <c r="C797" s="18" t="s">
        <v>0</v>
      </c>
      <c r="D797" s="19"/>
      <c r="E797" s="20"/>
      <c r="F797" s="20"/>
      <c r="G797" s="20"/>
      <c r="H797" s="20"/>
      <c r="I797" s="20"/>
      <c r="J797" s="49"/>
      <c r="K797" s="49"/>
      <c r="L797" s="49"/>
      <c r="M797" s="49"/>
      <c r="N797" s="50"/>
      <c r="O797" s="49"/>
      <c r="P797" s="49"/>
      <c r="Q797" s="49"/>
      <c r="R797" s="49"/>
      <c r="S797" s="51"/>
    </row>
    <row r="798" spans="1:19" ht="18" customHeight="1" x14ac:dyDescent="0.25">
      <c r="A798" s="53"/>
      <c r="B798" s="47"/>
      <c r="C798" s="18" t="s">
        <v>1</v>
      </c>
      <c r="D798" s="19">
        <f t="shared" ref="D798" si="190">SUM(E798:I798)</f>
        <v>9715.3680000000004</v>
      </c>
      <c r="E798" s="20">
        <v>9715.3680000000004</v>
      </c>
      <c r="F798" s="20"/>
      <c r="G798" s="20"/>
      <c r="H798" s="20"/>
      <c r="I798" s="20"/>
      <c r="J798" s="49"/>
      <c r="K798" s="49"/>
      <c r="L798" s="49"/>
      <c r="M798" s="49"/>
      <c r="N798" s="50"/>
      <c r="O798" s="49"/>
      <c r="P798" s="49"/>
      <c r="Q798" s="49"/>
      <c r="R798" s="49"/>
      <c r="S798" s="51"/>
    </row>
    <row r="799" spans="1:19" ht="18" customHeight="1" x14ac:dyDescent="0.25">
      <c r="A799" s="53"/>
      <c r="B799" s="47"/>
      <c r="C799" s="18" t="s">
        <v>2</v>
      </c>
      <c r="D799" s="19">
        <f>E799</f>
        <v>198.27</v>
      </c>
      <c r="E799" s="20">
        <v>198.27</v>
      </c>
      <c r="F799" s="20"/>
      <c r="G799" s="20"/>
      <c r="H799" s="20"/>
      <c r="I799" s="20"/>
      <c r="J799" s="49"/>
      <c r="K799" s="49"/>
      <c r="L799" s="49"/>
      <c r="M799" s="49"/>
      <c r="N799" s="50"/>
      <c r="O799" s="49"/>
      <c r="P799" s="49"/>
      <c r="Q799" s="49"/>
      <c r="R799" s="49"/>
      <c r="S799" s="51"/>
    </row>
    <row r="800" spans="1:19" ht="18" customHeight="1" x14ac:dyDescent="0.25">
      <c r="A800" s="53"/>
      <c r="B800" s="47"/>
      <c r="C800" s="18" t="s">
        <v>3</v>
      </c>
      <c r="D800" s="19"/>
      <c r="E800" s="20"/>
      <c r="F800" s="20"/>
      <c r="G800" s="20"/>
      <c r="H800" s="20"/>
      <c r="I800" s="20"/>
      <c r="J800" s="49"/>
      <c r="K800" s="49"/>
      <c r="L800" s="49"/>
      <c r="M800" s="49"/>
      <c r="N800" s="50"/>
      <c r="O800" s="49"/>
      <c r="P800" s="49"/>
      <c r="Q800" s="49"/>
      <c r="R800" s="49"/>
      <c r="S800" s="51"/>
    </row>
    <row r="801" spans="1:19" ht="18.75" customHeight="1" x14ac:dyDescent="0.25">
      <c r="A801" s="52" t="s">
        <v>80</v>
      </c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</row>
    <row r="802" spans="1:19" ht="21" customHeight="1" x14ac:dyDescent="0.25">
      <c r="A802" s="53"/>
      <c r="B802" s="54" t="s">
        <v>640</v>
      </c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</row>
    <row r="803" spans="1:19" ht="30" customHeight="1" x14ac:dyDescent="0.25">
      <c r="A803" s="53"/>
      <c r="B803" s="73" t="s">
        <v>304</v>
      </c>
      <c r="C803" s="48" t="s">
        <v>192</v>
      </c>
      <c r="D803" s="48"/>
      <c r="E803" s="48"/>
      <c r="F803" s="48"/>
      <c r="G803" s="48"/>
      <c r="H803" s="48"/>
      <c r="I803" s="48"/>
      <c r="J803" s="49" t="s">
        <v>14</v>
      </c>
      <c r="K803" s="49" t="s">
        <v>918</v>
      </c>
      <c r="L803" s="49" t="s">
        <v>416</v>
      </c>
      <c r="M803" s="49" t="s">
        <v>517</v>
      </c>
      <c r="N803" s="50" t="s">
        <v>541</v>
      </c>
      <c r="O803" s="49" t="s">
        <v>12</v>
      </c>
      <c r="P803" s="49" t="s">
        <v>13</v>
      </c>
      <c r="Q803" s="49" t="s">
        <v>44</v>
      </c>
      <c r="R803" s="49" t="s">
        <v>401</v>
      </c>
      <c r="S803" s="51" t="s">
        <v>395</v>
      </c>
    </row>
    <row r="804" spans="1:19" ht="18" customHeight="1" x14ac:dyDescent="0.25">
      <c r="A804" s="53"/>
      <c r="B804" s="73"/>
      <c r="C804" s="18" t="s">
        <v>6</v>
      </c>
      <c r="D804" s="19">
        <f t="shared" ref="D804:E804" si="191">SUM(D805:D808)</f>
        <v>2831.7999999999997</v>
      </c>
      <c r="E804" s="20">
        <f t="shared" si="191"/>
        <v>2831.7999999999997</v>
      </c>
      <c r="F804" s="20"/>
      <c r="G804" s="20"/>
      <c r="H804" s="20"/>
      <c r="I804" s="20"/>
      <c r="J804" s="49"/>
      <c r="K804" s="49"/>
      <c r="L804" s="49"/>
      <c r="M804" s="49"/>
      <c r="N804" s="50"/>
      <c r="O804" s="49"/>
      <c r="P804" s="49"/>
      <c r="Q804" s="49"/>
      <c r="R804" s="49"/>
      <c r="S804" s="51"/>
    </row>
    <row r="805" spans="1:19" ht="18" customHeight="1" x14ac:dyDescent="0.25">
      <c r="A805" s="53"/>
      <c r="B805" s="73"/>
      <c r="C805" s="18" t="s">
        <v>0</v>
      </c>
      <c r="D805" s="19"/>
      <c r="E805" s="20"/>
      <c r="F805" s="20"/>
      <c r="G805" s="20"/>
      <c r="H805" s="20"/>
      <c r="I805" s="20"/>
      <c r="J805" s="49"/>
      <c r="K805" s="49"/>
      <c r="L805" s="49"/>
      <c r="M805" s="49"/>
      <c r="N805" s="50"/>
      <c r="O805" s="49"/>
      <c r="P805" s="49"/>
      <c r="Q805" s="49"/>
      <c r="R805" s="49"/>
      <c r="S805" s="51"/>
    </row>
    <row r="806" spans="1:19" ht="18" customHeight="1" x14ac:dyDescent="0.25">
      <c r="A806" s="53"/>
      <c r="B806" s="73"/>
      <c r="C806" s="18" t="s">
        <v>1</v>
      </c>
      <c r="D806" s="19">
        <f t="shared" ref="D806" si="192">SUM(E806:I806)</f>
        <v>2775.16</v>
      </c>
      <c r="E806" s="20">
        <v>2775.16</v>
      </c>
      <c r="F806" s="20"/>
      <c r="G806" s="20"/>
      <c r="H806" s="20"/>
      <c r="I806" s="20"/>
      <c r="J806" s="49"/>
      <c r="K806" s="49"/>
      <c r="L806" s="49"/>
      <c r="M806" s="49"/>
      <c r="N806" s="50"/>
      <c r="O806" s="49"/>
      <c r="P806" s="49"/>
      <c r="Q806" s="49"/>
      <c r="R806" s="49"/>
      <c r="S806" s="51"/>
    </row>
    <row r="807" spans="1:19" ht="18" customHeight="1" x14ac:dyDescent="0.25">
      <c r="A807" s="53"/>
      <c r="B807" s="73"/>
      <c r="C807" s="18" t="s">
        <v>2</v>
      </c>
      <c r="D807" s="19">
        <f>E807</f>
        <v>56.64</v>
      </c>
      <c r="E807" s="20">
        <v>56.64</v>
      </c>
      <c r="F807" s="20"/>
      <c r="G807" s="20"/>
      <c r="H807" s="20"/>
      <c r="I807" s="20"/>
      <c r="J807" s="49"/>
      <c r="K807" s="49"/>
      <c r="L807" s="49"/>
      <c r="M807" s="49"/>
      <c r="N807" s="50"/>
      <c r="O807" s="49"/>
      <c r="P807" s="49"/>
      <c r="Q807" s="49"/>
      <c r="R807" s="49"/>
      <c r="S807" s="51"/>
    </row>
    <row r="808" spans="1:19" ht="18" customHeight="1" x14ac:dyDescent="0.25">
      <c r="A808" s="53"/>
      <c r="B808" s="73"/>
      <c r="C808" s="18" t="s">
        <v>3</v>
      </c>
      <c r="D808" s="19"/>
      <c r="E808" s="20"/>
      <c r="F808" s="20"/>
      <c r="G808" s="20"/>
      <c r="H808" s="20"/>
      <c r="I808" s="20"/>
      <c r="J808" s="49"/>
      <c r="K808" s="49"/>
      <c r="L808" s="49"/>
      <c r="M808" s="49"/>
      <c r="N808" s="50"/>
      <c r="O808" s="49"/>
      <c r="P808" s="49"/>
      <c r="Q808" s="49"/>
      <c r="R808" s="49"/>
      <c r="S808" s="51"/>
    </row>
    <row r="809" spans="1:19" ht="18.75" customHeight="1" x14ac:dyDescent="0.25">
      <c r="A809" s="52" t="s">
        <v>80</v>
      </c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</row>
    <row r="810" spans="1:19" ht="21" customHeight="1" x14ac:dyDescent="0.25">
      <c r="A810" s="53"/>
      <c r="B810" s="54" t="s">
        <v>642</v>
      </c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</row>
    <row r="811" spans="1:19" ht="18.75" customHeight="1" x14ac:dyDescent="0.25">
      <c r="A811" s="53"/>
      <c r="B811" s="47" t="s">
        <v>305</v>
      </c>
      <c r="C811" s="48" t="s">
        <v>106</v>
      </c>
      <c r="D811" s="48"/>
      <c r="E811" s="48"/>
      <c r="F811" s="48"/>
      <c r="G811" s="48"/>
      <c r="H811" s="48"/>
      <c r="I811" s="48"/>
      <c r="J811" s="49" t="s">
        <v>15</v>
      </c>
      <c r="K811" s="49" t="s">
        <v>918</v>
      </c>
      <c r="L811" s="49" t="s">
        <v>417</v>
      </c>
      <c r="M811" s="49" t="s">
        <v>521</v>
      </c>
      <c r="N811" s="50" t="s">
        <v>542</v>
      </c>
      <c r="O811" s="49" t="s">
        <v>12</v>
      </c>
      <c r="P811" s="49" t="s">
        <v>30</v>
      </c>
      <c r="Q811" s="49" t="s">
        <v>44</v>
      </c>
      <c r="R811" s="49" t="s">
        <v>418</v>
      </c>
      <c r="S811" s="51" t="s">
        <v>395</v>
      </c>
    </row>
    <row r="812" spans="1:19" ht="15.75" x14ac:dyDescent="0.25">
      <c r="A812" s="53"/>
      <c r="B812" s="47"/>
      <c r="C812" s="18" t="s">
        <v>6</v>
      </c>
      <c r="D812" s="19">
        <f>SUM(D813:D816)</f>
        <v>14772.35</v>
      </c>
      <c r="E812" s="20">
        <f t="shared" ref="E812" si="193">SUM(E813:E816)</f>
        <v>14772.35</v>
      </c>
      <c r="F812" s="20"/>
      <c r="G812" s="20"/>
      <c r="H812" s="20"/>
      <c r="I812" s="20"/>
      <c r="J812" s="49"/>
      <c r="K812" s="49"/>
      <c r="L812" s="49"/>
      <c r="M812" s="49"/>
      <c r="N812" s="50"/>
      <c r="O812" s="49"/>
      <c r="P812" s="49"/>
      <c r="Q812" s="49"/>
      <c r="R812" s="49"/>
      <c r="S812" s="51"/>
    </row>
    <row r="813" spans="1:19" ht="15.75" x14ac:dyDescent="0.25">
      <c r="A813" s="53"/>
      <c r="B813" s="47"/>
      <c r="C813" s="18" t="s">
        <v>0</v>
      </c>
      <c r="D813" s="19"/>
      <c r="E813" s="20"/>
      <c r="F813" s="20"/>
      <c r="G813" s="20"/>
      <c r="H813" s="20"/>
      <c r="I813" s="20"/>
      <c r="J813" s="49"/>
      <c r="K813" s="49"/>
      <c r="L813" s="49"/>
      <c r="M813" s="49"/>
      <c r="N813" s="50"/>
      <c r="O813" s="49"/>
      <c r="P813" s="49"/>
      <c r="Q813" s="49"/>
      <c r="R813" s="49"/>
      <c r="S813" s="51"/>
    </row>
    <row r="814" spans="1:19" ht="15.75" x14ac:dyDescent="0.25">
      <c r="A814" s="53"/>
      <c r="B814" s="47"/>
      <c r="C814" s="18" t="s">
        <v>1</v>
      </c>
      <c r="D814" s="19">
        <f t="shared" ref="D814" si="194">SUM(E814:I814)</f>
        <v>14476.9</v>
      </c>
      <c r="E814" s="20">
        <v>14476.9</v>
      </c>
      <c r="F814" s="20"/>
      <c r="G814" s="20"/>
      <c r="H814" s="20"/>
      <c r="I814" s="20"/>
      <c r="J814" s="49"/>
      <c r="K814" s="49"/>
      <c r="L814" s="49"/>
      <c r="M814" s="49"/>
      <c r="N814" s="50"/>
      <c r="O814" s="49"/>
      <c r="P814" s="49"/>
      <c r="Q814" s="49"/>
      <c r="R814" s="49"/>
      <c r="S814" s="51"/>
    </row>
    <row r="815" spans="1:19" ht="15.75" x14ac:dyDescent="0.25">
      <c r="A815" s="53"/>
      <c r="B815" s="47"/>
      <c r="C815" s="18" t="s">
        <v>2</v>
      </c>
      <c r="D815" s="19">
        <f>E815</f>
        <v>295.45</v>
      </c>
      <c r="E815" s="20">
        <v>295.45</v>
      </c>
      <c r="F815" s="20"/>
      <c r="G815" s="20"/>
      <c r="H815" s="20"/>
      <c r="I815" s="20"/>
      <c r="J815" s="49"/>
      <c r="K815" s="49"/>
      <c r="L815" s="49"/>
      <c r="M815" s="49"/>
      <c r="N815" s="50"/>
      <c r="O815" s="49"/>
      <c r="P815" s="49"/>
      <c r="Q815" s="49"/>
      <c r="R815" s="49"/>
      <c r="S815" s="51"/>
    </row>
    <row r="816" spans="1:19" ht="15.75" x14ac:dyDescent="0.25">
      <c r="A816" s="53"/>
      <c r="B816" s="47"/>
      <c r="C816" s="18" t="s">
        <v>3</v>
      </c>
      <c r="D816" s="19"/>
      <c r="E816" s="20"/>
      <c r="F816" s="20"/>
      <c r="G816" s="20"/>
      <c r="H816" s="20"/>
      <c r="I816" s="20"/>
      <c r="J816" s="49"/>
      <c r="K816" s="49"/>
      <c r="L816" s="49"/>
      <c r="M816" s="49"/>
      <c r="N816" s="50"/>
      <c r="O816" s="49"/>
      <c r="P816" s="49"/>
      <c r="Q816" s="49"/>
      <c r="R816" s="49"/>
      <c r="S816" s="51"/>
    </row>
    <row r="817" spans="1:19" ht="18.75" customHeight="1" x14ac:dyDescent="0.25">
      <c r="A817" s="52" t="s">
        <v>80</v>
      </c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</row>
    <row r="818" spans="1:19" ht="21" customHeight="1" x14ac:dyDescent="0.25">
      <c r="A818" s="53"/>
      <c r="B818" s="54" t="s">
        <v>642</v>
      </c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</row>
    <row r="819" spans="1:19" ht="41.25" customHeight="1" x14ac:dyDescent="0.25">
      <c r="A819" s="53"/>
      <c r="B819" s="47" t="s">
        <v>306</v>
      </c>
      <c r="C819" s="48" t="s">
        <v>185</v>
      </c>
      <c r="D819" s="48"/>
      <c r="E819" s="48"/>
      <c r="F819" s="48"/>
      <c r="G819" s="48"/>
      <c r="H819" s="48"/>
      <c r="I819" s="48"/>
      <c r="J819" s="49" t="s">
        <v>14</v>
      </c>
      <c r="K819" s="49" t="s">
        <v>918</v>
      </c>
      <c r="L819" s="49" t="s">
        <v>419</v>
      </c>
      <c r="M819" s="49" t="s">
        <v>543</v>
      </c>
      <c r="N819" s="50" t="s">
        <v>544</v>
      </c>
      <c r="O819" s="49" t="s">
        <v>12</v>
      </c>
      <c r="P819" s="49" t="s">
        <v>18</v>
      </c>
      <c r="Q819" s="49" t="s">
        <v>44</v>
      </c>
      <c r="R819" s="49" t="s">
        <v>420</v>
      </c>
      <c r="S819" s="51"/>
    </row>
    <row r="820" spans="1:19" ht="18" customHeight="1" x14ac:dyDescent="0.25">
      <c r="A820" s="53"/>
      <c r="B820" s="47"/>
      <c r="C820" s="18" t="s">
        <v>6</v>
      </c>
      <c r="D820" s="19">
        <f t="shared" ref="D820:E820" si="195">SUM(D821:D824)</f>
        <v>109101.81099000001</v>
      </c>
      <c r="E820" s="20">
        <f t="shared" si="195"/>
        <v>109101.81099000001</v>
      </c>
      <c r="F820" s="20"/>
      <c r="G820" s="20"/>
      <c r="H820" s="20"/>
      <c r="I820" s="20"/>
      <c r="J820" s="49"/>
      <c r="K820" s="49"/>
      <c r="L820" s="49"/>
      <c r="M820" s="49"/>
      <c r="N820" s="50"/>
      <c r="O820" s="49"/>
      <c r="P820" s="49"/>
      <c r="Q820" s="49"/>
      <c r="R820" s="49"/>
      <c r="S820" s="51"/>
    </row>
    <row r="821" spans="1:19" ht="18" customHeight="1" x14ac:dyDescent="0.25">
      <c r="A821" s="53"/>
      <c r="B821" s="47"/>
      <c r="C821" s="18" t="s">
        <v>0</v>
      </c>
      <c r="D821" s="19"/>
      <c r="E821" s="20"/>
      <c r="F821" s="20"/>
      <c r="G821" s="20"/>
      <c r="H821" s="20"/>
      <c r="I821" s="20"/>
      <c r="J821" s="49"/>
      <c r="K821" s="49"/>
      <c r="L821" s="49"/>
      <c r="M821" s="49"/>
      <c r="N821" s="50"/>
      <c r="O821" s="49"/>
      <c r="P821" s="49"/>
      <c r="Q821" s="49"/>
      <c r="R821" s="49"/>
      <c r="S821" s="51"/>
    </row>
    <row r="822" spans="1:19" ht="18" customHeight="1" x14ac:dyDescent="0.25">
      <c r="A822" s="53"/>
      <c r="B822" s="47"/>
      <c r="C822" s="18" t="s">
        <v>1</v>
      </c>
      <c r="D822" s="19">
        <f t="shared" ref="D822:D823" si="196">SUM(E822:I822)</f>
        <v>106362.51099000001</v>
      </c>
      <c r="E822" s="20">
        <f>134225.54-27863.02901</f>
        <v>106362.51099000001</v>
      </c>
      <c r="F822" s="20"/>
      <c r="G822" s="20"/>
      <c r="H822" s="20"/>
      <c r="I822" s="20"/>
      <c r="J822" s="49"/>
      <c r="K822" s="49"/>
      <c r="L822" s="49"/>
      <c r="M822" s="49"/>
      <c r="N822" s="50"/>
      <c r="O822" s="49"/>
      <c r="P822" s="49"/>
      <c r="Q822" s="49"/>
      <c r="R822" s="49"/>
      <c r="S822" s="51"/>
    </row>
    <row r="823" spans="1:19" ht="18" customHeight="1" x14ac:dyDescent="0.25">
      <c r="A823" s="53"/>
      <c r="B823" s="47"/>
      <c r="C823" s="18" t="s">
        <v>2</v>
      </c>
      <c r="D823" s="19">
        <f t="shared" si="196"/>
        <v>2739.3</v>
      </c>
      <c r="E823" s="20">
        <v>2739.3</v>
      </c>
      <c r="F823" s="20"/>
      <c r="G823" s="20"/>
      <c r="H823" s="20"/>
      <c r="I823" s="20"/>
      <c r="J823" s="49"/>
      <c r="K823" s="49"/>
      <c r="L823" s="49"/>
      <c r="M823" s="49"/>
      <c r="N823" s="50"/>
      <c r="O823" s="49"/>
      <c r="P823" s="49"/>
      <c r="Q823" s="49"/>
      <c r="R823" s="49"/>
      <c r="S823" s="51"/>
    </row>
    <row r="824" spans="1:19" ht="18" customHeight="1" x14ac:dyDescent="0.25">
      <c r="A824" s="53"/>
      <c r="B824" s="47"/>
      <c r="C824" s="18" t="s">
        <v>3</v>
      </c>
      <c r="D824" s="19"/>
      <c r="E824" s="20"/>
      <c r="F824" s="20"/>
      <c r="G824" s="20"/>
      <c r="H824" s="20"/>
      <c r="I824" s="20"/>
      <c r="J824" s="49"/>
      <c r="K824" s="49"/>
      <c r="L824" s="49"/>
      <c r="M824" s="49"/>
      <c r="N824" s="50"/>
      <c r="O824" s="49"/>
      <c r="P824" s="49"/>
      <c r="Q824" s="49"/>
      <c r="R824" s="49"/>
      <c r="S824" s="51"/>
    </row>
    <row r="825" spans="1:19" ht="18.75" customHeight="1" x14ac:dyDescent="0.25">
      <c r="A825" s="52" t="s">
        <v>80</v>
      </c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</row>
    <row r="826" spans="1:19" ht="21" customHeight="1" x14ac:dyDescent="0.25">
      <c r="A826" s="53"/>
      <c r="B826" s="54" t="s">
        <v>642</v>
      </c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</row>
    <row r="827" spans="1:19" ht="39.75" customHeight="1" x14ac:dyDescent="0.25">
      <c r="A827" s="53"/>
      <c r="B827" s="47" t="s">
        <v>307</v>
      </c>
      <c r="C827" s="48" t="s">
        <v>186</v>
      </c>
      <c r="D827" s="48"/>
      <c r="E827" s="48"/>
      <c r="F827" s="48"/>
      <c r="G827" s="48"/>
      <c r="H827" s="48"/>
      <c r="I827" s="48"/>
      <c r="J827" s="49" t="s">
        <v>15</v>
      </c>
      <c r="K827" s="49" t="s">
        <v>918</v>
      </c>
      <c r="L827" s="49" t="s">
        <v>421</v>
      </c>
      <c r="M827" s="49" t="s">
        <v>543</v>
      </c>
      <c r="N827" s="50" t="s">
        <v>933</v>
      </c>
      <c r="O827" s="49" t="s">
        <v>12</v>
      </c>
      <c r="P827" s="49" t="s">
        <v>18</v>
      </c>
      <c r="Q827" s="49" t="s">
        <v>44</v>
      </c>
      <c r="R827" s="49" t="s">
        <v>420</v>
      </c>
      <c r="S827" s="51"/>
    </row>
    <row r="828" spans="1:19" ht="18" customHeight="1" x14ac:dyDescent="0.25">
      <c r="A828" s="53"/>
      <c r="B828" s="47"/>
      <c r="C828" s="18" t="s">
        <v>6</v>
      </c>
      <c r="D828" s="19">
        <f t="shared" ref="D828:E828" si="197">SUM(D829:D832)</f>
        <v>45191.59895</v>
      </c>
      <c r="E828" s="20">
        <f t="shared" si="197"/>
        <v>45191.59895</v>
      </c>
      <c r="F828" s="20"/>
      <c r="G828" s="20"/>
      <c r="H828" s="20"/>
      <c r="I828" s="20"/>
      <c r="J828" s="49"/>
      <c r="K828" s="49"/>
      <c r="L828" s="49"/>
      <c r="M828" s="49"/>
      <c r="N828" s="50"/>
      <c r="O828" s="49"/>
      <c r="P828" s="49"/>
      <c r="Q828" s="49"/>
      <c r="R828" s="49"/>
      <c r="S828" s="51"/>
    </row>
    <row r="829" spans="1:19" ht="18" customHeight="1" x14ac:dyDescent="0.25">
      <c r="A829" s="53"/>
      <c r="B829" s="47"/>
      <c r="C829" s="18" t="s">
        <v>0</v>
      </c>
      <c r="D829" s="19"/>
      <c r="E829" s="20"/>
      <c r="F829" s="20"/>
      <c r="G829" s="20"/>
      <c r="H829" s="20"/>
      <c r="I829" s="20"/>
      <c r="J829" s="49"/>
      <c r="K829" s="49"/>
      <c r="L829" s="49"/>
      <c r="M829" s="49"/>
      <c r="N829" s="50"/>
      <c r="O829" s="49"/>
      <c r="P829" s="49"/>
      <c r="Q829" s="49"/>
      <c r="R829" s="49"/>
      <c r="S829" s="51"/>
    </row>
    <row r="830" spans="1:19" ht="18" customHeight="1" x14ac:dyDescent="0.25">
      <c r="A830" s="53"/>
      <c r="B830" s="47"/>
      <c r="C830" s="18" t="s">
        <v>1</v>
      </c>
      <c r="D830" s="19">
        <f t="shared" ref="D830:D831" si="198">SUM(E830:I830)</f>
        <v>44228.34895</v>
      </c>
      <c r="E830" s="20">
        <f>47199.4-2971.05105</f>
        <v>44228.34895</v>
      </c>
      <c r="F830" s="20"/>
      <c r="G830" s="20"/>
      <c r="H830" s="20"/>
      <c r="I830" s="20"/>
      <c r="J830" s="49"/>
      <c r="K830" s="49"/>
      <c r="L830" s="49"/>
      <c r="M830" s="49"/>
      <c r="N830" s="50"/>
      <c r="O830" s="49"/>
      <c r="P830" s="49"/>
      <c r="Q830" s="49"/>
      <c r="R830" s="49"/>
      <c r="S830" s="51"/>
    </row>
    <row r="831" spans="1:19" ht="18" customHeight="1" x14ac:dyDescent="0.25">
      <c r="A831" s="53"/>
      <c r="B831" s="47"/>
      <c r="C831" s="18" t="s">
        <v>2</v>
      </c>
      <c r="D831" s="19">
        <f t="shared" si="198"/>
        <v>963.25</v>
      </c>
      <c r="E831" s="20">
        <v>963.25</v>
      </c>
      <c r="F831" s="20"/>
      <c r="G831" s="20"/>
      <c r="H831" s="20"/>
      <c r="I831" s="20"/>
      <c r="J831" s="49"/>
      <c r="K831" s="49"/>
      <c r="L831" s="49"/>
      <c r="M831" s="49"/>
      <c r="N831" s="50"/>
      <c r="O831" s="49"/>
      <c r="P831" s="49"/>
      <c r="Q831" s="49"/>
      <c r="R831" s="49"/>
      <c r="S831" s="51"/>
    </row>
    <row r="832" spans="1:19" ht="18" customHeight="1" x14ac:dyDescent="0.25">
      <c r="A832" s="53"/>
      <c r="B832" s="47"/>
      <c r="C832" s="18" t="s">
        <v>3</v>
      </c>
      <c r="D832" s="19"/>
      <c r="E832" s="20"/>
      <c r="F832" s="20"/>
      <c r="G832" s="20"/>
      <c r="H832" s="20"/>
      <c r="I832" s="20"/>
      <c r="J832" s="49"/>
      <c r="K832" s="49"/>
      <c r="L832" s="49"/>
      <c r="M832" s="49"/>
      <c r="N832" s="50"/>
      <c r="O832" s="49"/>
      <c r="P832" s="49"/>
      <c r="Q832" s="49"/>
      <c r="R832" s="49"/>
      <c r="S832" s="51"/>
    </row>
    <row r="833" spans="1:19" ht="18.75" customHeight="1" x14ac:dyDescent="0.25">
      <c r="A833" s="52" t="s">
        <v>80</v>
      </c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</row>
    <row r="834" spans="1:19" ht="21" customHeight="1" x14ac:dyDescent="0.25">
      <c r="A834" s="53"/>
      <c r="B834" s="54" t="s">
        <v>642</v>
      </c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</row>
    <row r="835" spans="1:19" ht="37.5" customHeight="1" x14ac:dyDescent="0.25">
      <c r="A835" s="53"/>
      <c r="B835" s="47" t="s">
        <v>308</v>
      </c>
      <c r="C835" s="48" t="s">
        <v>187</v>
      </c>
      <c r="D835" s="48"/>
      <c r="E835" s="48"/>
      <c r="F835" s="48"/>
      <c r="G835" s="48"/>
      <c r="H835" s="48"/>
      <c r="I835" s="48"/>
      <c r="J835" s="49" t="s">
        <v>15</v>
      </c>
      <c r="K835" s="49" t="s">
        <v>918</v>
      </c>
      <c r="L835" s="49" t="s">
        <v>422</v>
      </c>
      <c r="M835" s="49" t="s">
        <v>543</v>
      </c>
      <c r="N835" s="50" t="s">
        <v>934</v>
      </c>
      <c r="O835" s="49" t="s">
        <v>12</v>
      </c>
      <c r="P835" s="49" t="s">
        <v>18</v>
      </c>
      <c r="Q835" s="49" t="s">
        <v>44</v>
      </c>
      <c r="R835" s="49" t="s">
        <v>420</v>
      </c>
      <c r="S835" s="51"/>
    </row>
    <row r="836" spans="1:19" ht="18" customHeight="1" x14ac:dyDescent="0.25">
      <c r="A836" s="53"/>
      <c r="B836" s="47"/>
      <c r="C836" s="18" t="s">
        <v>6</v>
      </c>
      <c r="D836" s="19">
        <f t="shared" ref="D836:E836" si="199">SUM(D837:D840)</f>
        <v>34622.801640000005</v>
      </c>
      <c r="E836" s="20">
        <f t="shared" si="199"/>
        <v>34622.801640000005</v>
      </c>
      <c r="F836" s="20"/>
      <c r="G836" s="20"/>
      <c r="H836" s="20"/>
      <c r="I836" s="20"/>
      <c r="J836" s="49"/>
      <c r="K836" s="49"/>
      <c r="L836" s="49"/>
      <c r="M836" s="49"/>
      <c r="N836" s="50"/>
      <c r="O836" s="49"/>
      <c r="P836" s="49"/>
      <c r="Q836" s="49"/>
      <c r="R836" s="49"/>
      <c r="S836" s="51"/>
    </row>
    <row r="837" spans="1:19" ht="18" customHeight="1" x14ac:dyDescent="0.25">
      <c r="A837" s="53"/>
      <c r="B837" s="47"/>
      <c r="C837" s="18" t="s">
        <v>0</v>
      </c>
      <c r="D837" s="19"/>
      <c r="E837" s="20"/>
      <c r="F837" s="20"/>
      <c r="G837" s="20"/>
      <c r="H837" s="20"/>
      <c r="I837" s="20"/>
      <c r="J837" s="49"/>
      <c r="K837" s="49"/>
      <c r="L837" s="49"/>
      <c r="M837" s="49"/>
      <c r="N837" s="50"/>
      <c r="O837" s="49"/>
      <c r="P837" s="49"/>
      <c r="Q837" s="49"/>
      <c r="R837" s="49"/>
      <c r="S837" s="51"/>
    </row>
    <row r="838" spans="1:19" ht="18" customHeight="1" x14ac:dyDescent="0.25">
      <c r="A838" s="53"/>
      <c r="B838" s="47"/>
      <c r="C838" s="18" t="s">
        <v>1</v>
      </c>
      <c r="D838" s="19">
        <f t="shared" ref="D838:D839" si="200">SUM(E838:I838)</f>
        <v>34370.291640000003</v>
      </c>
      <c r="E838" s="20">
        <f>12372.9+21997.39164</f>
        <v>34370.291640000003</v>
      </c>
      <c r="F838" s="20"/>
      <c r="G838" s="20"/>
      <c r="H838" s="20"/>
      <c r="I838" s="20"/>
      <c r="J838" s="49"/>
      <c r="K838" s="49"/>
      <c r="L838" s="49"/>
      <c r="M838" s="49"/>
      <c r="N838" s="50"/>
      <c r="O838" s="49"/>
      <c r="P838" s="49"/>
      <c r="Q838" s="49"/>
      <c r="R838" s="49"/>
      <c r="S838" s="51"/>
    </row>
    <row r="839" spans="1:19" ht="18" customHeight="1" x14ac:dyDescent="0.25">
      <c r="A839" s="53"/>
      <c r="B839" s="47"/>
      <c r="C839" s="18" t="s">
        <v>2</v>
      </c>
      <c r="D839" s="19">
        <f t="shared" si="200"/>
        <v>252.51</v>
      </c>
      <c r="E839" s="20">
        <v>252.51</v>
      </c>
      <c r="F839" s="20"/>
      <c r="G839" s="20"/>
      <c r="H839" s="20"/>
      <c r="I839" s="20"/>
      <c r="J839" s="49"/>
      <c r="K839" s="49"/>
      <c r="L839" s="49"/>
      <c r="M839" s="49"/>
      <c r="N839" s="50"/>
      <c r="O839" s="49"/>
      <c r="P839" s="49"/>
      <c r="Q839" s="49"/>
      <c r="R839" s="49"/>
      <c r="S839" s="51"/>
    </row>
    <row r="840" spans="1:19" ht="18" customHeight="1" x14ac:dyDescent="0.25">
      <c r="A840" s="53"/>
      <c r="B840" s="47"/>
      <c r="C840" s="18" t="s">
        <v>3</v>
      </c>
      <c r="D840" s="19"/>
      <c r="E840" s="20"/>
      <c r="F840" s="20"/>
      <c r="G840" s="20"/>
      <c r="H840" s="20"/>
      <c r="I840" s="20"/>
      <c r="J840" s="49"/>
      <c r="K840" s="49"/>
      <c r="L840" s="49"/>
      <c r="M840" s="49"/>
      <c r="N840" s="50"/>
      <c r="O840" s="49"/>
      <c r="P840" s="49"/>
      <c r="Q840" s="49"/>
      <c r="R840" s="49"/>
      <c r="S840" s="51"/>
    </row>
    <row r="841" spans="1:19" ht="18.75" customHeight="1" x14ac:dyDescent="0.25">
      <c r="A841" s="52" t="s">
        <v>80</v>
      </c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</row>
    <row r="842" spans="1:19" ht="21" customHeight="1" x14ac:dyDescent="0.25">
      <c r="A842" s="53"/>
      <c r="B842" s="54" t="s">
        <v>642</v>
      </c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</row>
    <row r="843" spans="1:19" ht="37.5" customHeight="1" x14ac:dyDescent="0.25">
      <c r="A843" s="53"/>
      <c r="B843" s="47" t="s">
        <v>309</v>
      </c>
      <c r="C843" s="48" t="s">
        <v>188</v>
      </c>
      <c r="D843" s="48"/>
      <c r="E843" s="48"/>
      <c r="F843" s="48"/>
      <c r="G843" s="48"/>
      <c r="H843" s="48"/>
      <c r="I843" s="48"/>
      <c r="J843" s="49" t="s">
        <v>15</v>
      </c>
      <c r="K843" s="49" t="s">
        <v>918</v>
      </c>
      <c r="L843" s="49" t="s">
        <v>421</v>
      </c>
      <c r="M843" s="49" t="s">
        <v>543</v>
      </c>
      <c r="N843" s="50" t="s">
        <v>935</v>
      </c>
      <c r="O843" s="49" t="s">
        <v>12</v>
      </c>
      <c r="P843" s="49" t="s">
        <v>18</v>
      </c>
      <c r="Q843" s="49" t="s">
        <v>44</v>
      </c>
      <c r="R843" s="49" t="s">
        <v>420</v>
      </c>
      <c r="S843" s="51"/>
    </row>
    <row r="844" spans="1:19" ht="18" customHeight="1" x14ac:dyDescent="0.25">
      <c r="A844" s="53"/>
      <c r="B844" s="47"/>
      <c r="C844" s="18" t="s">
        <v>6</v>
      </c>
      <c r="D844" s="19">
        <f t="shared" ref="D844:E844" si="201">SUM(D845:D848)</f>
        <v>52947.356</v>
      </c>
      <c r="E844" s="20">
        <f t="shared" si="201"/>
        <v>52947.356</v>
      </c>
      <c r="F844" s="20"/>
      <c r="G844" s="20"/>
      <c r="H844" s="20"/>
      <c r="I844" s="20"/>
      <c r="J844" s="49"/>
      <c r="K844" s="49"/>
      <c r="L844" s="49"/>
      <c r="M844" s="49"/>
      <c r="N844" s="50"/>
      <c r="O844" s="49"/>
      <c r="P844" s="49"/>
      <c r="Q844" s="49"/>
      <c r="R844" s="49"/>
      <c r="S844" s="51"/>
    </row>
    <row r="845" spans="1:19" ht="18" customHeight="1" x14ac:dyDescent="0.25">
      <c r="A845" s="53"/>
      <c r="B845" s="47"/>
      <c r="C845" s="18" t="s">
        <v>0</v>
      </c>
      <c r="D845" s="19"/>
      <c r="E845" s="20"/>
      <c r="F845" s="20"/>
      <c r="G845" s="20"/>
      <c r="H845" s="20"/>
      <c r="I845" s="20"/>
      <c r="J845" s="49"/>
      <c r="K845" s="49"/>
      <c r="L845" s="49"/>
      <c r="M845" s="49"/>
      <c r="N845" s="50"/>
      <c r="O845" s="49"/>
      <c r="P845" s="49"/>
      <c r="Q845" s="49"/>
      <c r="R845" s="49"/>
      <c r="S845" s="51"/>
    </row>
    <row r="846" spans="1:19" ht="18" customHeight="1" x14ac:dyDescent="0.25">
      <c r="A846" s="53"/>
      <c r="B846" s="47"/>
      <c r="C846" s="18" t="s">
        <v>1</v>
      </c>
      <c r="D846" s="19">
        <f t="shared" ref="D846:D847" si="202">SUM(E846:I846)</f>
        <v>52059.606</v>
      </c>
      <c r="E846" s="20">
        <f>43499.6+8560.006</f>
        <v>52059.606</v>
      </c>
      <c r="F846" s="20"/>
      <c r="G846" s="20"/>
      <c r="H846" s="20"/>
      <c r="I846" s="20"/>
      <c r="J846" s="49"/>
      <c r="K846" s="49"/>
      <c r="L846" s="49"/>
      <c r="M846" s="49"/>
      <c r="N846" s="50"/>
      <c r="O846" s="49"/>
      <c r="P846" s="49"/>
      <c r="Q846" s="49"/>
      <c r="R846" s="49"/>
      <c r="S846" s="51"/>
    </row>
    <row r="847" spans="1:19" ht="18" customHeight="1" x14ac:dyDescent="0.25">
      <c r="A847" s="53"/>
      <c r="B847" s="47"/>
      <c r="C847" s="18" t="s">
        <v>2</v>
      </c>
      <c r="D847" s="19">
        <f t="shared" si="202"/>
        <v>887.75</v>
      </c>
      <c r="E847" s="20">
        <v>887.75</v>
      </c>
      <c r="F847" s="20"/>
      <c r="G847" s="20"/>
      <c r="H847" s="20"/>
      <c r="I847" s="20"/>
      <c r="J847" s="49"/>
      <c r="K847" s="49"/>
      <c r="L847" s="49"/>
      <c r="M847" s="49"/>
      <c r="N847" s="50"/>
      <c r="O847" s="49"/>
      <c r="P847" s="49"/>
      <c r="Q847" s="49"/>
      <c r="R847" s="49"/>
      <c r="S847" s="51"/>
    </row>
    <row r="848" spans="1:19" ht="18" customHeight="1" x14ac:dyDescent="0.25">
      <c r="A848" s="53"/>
      <c r="B848" s="47"/>
      <c r="C848" s="18" t="s">
        <v>3</v>
      </c>
      <c r="D848" s="19"/>
      <c r="E848" s="20"/>
      <c r="F848" s="20"/>
      <c r="G848" s="20"/>
      <c r="H848" s="20"/>
      <c r="I848" s="20"/>
      <c r="J848" s="49"/>
      <c r="K848" s="49"/>
      <c r="L848" s="49"/>
      <c r="M848" s="49"/>
      <c r="N848" s="50"/>
      <c r="O848" s="49"/>
      <c r="P848" s="49"/>
      <c r="Q848" s="49"/>
      <c r="R848" s="49"/>
      <c r="S848" s="51"/>
    </row>
    <row r="849" spans="1:19" ht="18.75" customHeight="1" x14ac:dyDescent="0.25">
      <c r="A849" s="52" t="s">
        <v>80</v>
      </c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</row>
    <row r="850" spans="1:19" ht="21" customHeight="1" x14ac:dyDescent="0.25">
      <c r="A850" s="53"/>
      <c r="B850" s="54" t="s">
        <v>642</v>
      </c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</row>
    <row r="851" spans="1:19" ht="32.25" customHeight="1" x14ac:dyDescent="0.25">
      <c r="A851" s="53"/>
      <c r="B851" s="47" t="s">
        <v>310</v>
      </c>
      <c r="C851" s="48" t="s">
        <v>189</v>
      </c>
      <c r="D851" s="48"/>
      <c r="E851" s="48"/>
      <c r="F851" s="48"/>
      <c r="G851" s="48"/>
      <c r="H851" s="48"/>
      <c r="I851" s="48"/>
      <c r="J851" s="49" t="s">
        <v>15</v>
      </c>
      <c r="K851" s="49" t="s">
        <v>918</v>
      </c>
      <c r="L851" s="49" t="s">
        <v>421</v>
      </c>
      <c r="M851" s="49" t="s">
        <v>543</v>
      </c>
      <c r="N851" s="50" t="s">
        <v>936</v>
      </c>
      <c r="O851" s="49" t="s">
        <v>12</v>
      </c>
      <c r="P851" s="49" t="s">
        <v>18</v>
      </c>
      <c r="Q851" s="49" t="s">
        <v>44</v>
      </c>
      <c r="R851" s="49" t="s">
        <v>420</v>
      </c>
      <c r="S851" s="51"/>
    </row>
    <row r="852" spans="1:19" ht="15.75" x14ac:dyDescent="0.25">
      <c r="A852" s="53"/>
      <c r="B852" s="47"/>
      <c r="C852" s="18" t="s">
        <v>6</v>
      </c>
      <c r="D852" s="19">
        <f t="shared" ref="D852:E852" si="203">SUM(D853:D856)</f>
        <v>43333.62242</v>
      </c>
      <c r="E852" s="20">
        <f t="shared" si="203"/>
        <v>43333.62242</v>
      </c>
      <c r="F852" s="20"/>
      <c r="G852" s="20"/>
      <c r="H852" s="20"/>
      <c r="I852" s="20"/>
      <c r="J852" s="49"/>
      <c r="K852" s="49"/>
      <c r="L852" s="49"/>
      <c r="M852" s="49"/>
      <c r="N852" s="50"/>
      <c r="O852" s="49"/>
      <c r="P852" s="49"/>
      <c r="Q852" s="49"/>
      <c r="R852" s="49"/>
      <c r="S852" s="51"/>
    </row>
    <row r="853" spans="1:19" ht="15.75" x14ac:dyDescent="0.25">
      <c r="A853" s="53"/>
      <c r="B853" s="47"/>
      <c r="C853" s="18" t="s">
        <v>0</v>
      </c>
      <c r="D853" s="19"/>
      <c r="E853" s="20"/>
      <c r="F853" s="20"/>
      <c r="G853" s="20"/>
      <c r="H853" s="20"/>
      <c r="I853" s="20"/>
      <c r="J853" s="49"/>
      <c r="K853" s="49"/>
      <c r="L853" s="49"/>
      <c r="M853" s="49"/>
      <c r="N853" s="50"/>
      <c r="O853" s="49"/>
      <c r="P853" s="49"/>
      <c r="Q853" s="49"/>
      <c r="R853" s="49"/>
      <c r="S853" s="51"/>
    </row>
    <row r="854" spans="1:19" ht="15.75" x14ac:dyDescent="0.25">
      <c r="A854" s="53"/>
      <c r="B854" s="47"/>
      <c r="C854" s="18" t="s">
        <v>1</v>
      </c>
      <c r="D854" s="19">
        <f t="shared" ref="D854:D855" si="204">SUM(E854:I854)</f>
        <v>42472.48242</v>
      </c>
      <c r="E854" s="20">
        <f>42195.8+276.68242</f>
        <v>42472.48242</v>
      </c>
      <c r="F854" s="20"/>
      <c r="G854" s="20"/>
      <c r="H854" s="20"/>
      <c r="I854" s="20"/>
      <c r="J854" s="49"/>
      <c r="K854" s="49"/>
      <c r="L854" s="49"/>
      <c r="M854" s="49"/>
      <c r="N854" s="50"/>
      <c r="O854" s="49"/>
      <c r="P854" s="49"/>
      <c r="Q854" s="49"/>
      <c r="R854" s="49"/>
      <c r="S854" s="51"/>
    </row>
    <row r="855" spans="1:19" ht="15.75" x14ac:dyDescent="0.25">
      <c r="A855" s="53"/>
      <c r="B855" s="47"/>
      <c r="C855" s="18" t="s">
        <v>2</v>
      </c>
      <c r="D855" s="19">
        <f t="shared" si="204"/>
        <v>861.14</v>
      </c>
      <c r="E855" s="20">
        <v>861.14</v>
      </c>
      <c r="F855" s="20"/>
      <c r="G855" s="20"/>
      <c r="H855" s="20"/>
      <c r="I855" s="20"/>
      <c r="J855" s="49"/>
      <c r="K855" s="49"/>
      <c r="L855" s="49"/>
      <c r="M855" s="49"/>
      <c r="N855" s="50"/>
      <c r="O855" s="49"/>
      <c r="P855" s="49"/>
      <c r="Q855" s="49"/>
      <c r="R855" s="49"/>
      <c r="S855" s="51"/>
    </row>
    <row r="856" spans="1:19" ht="15.75" x14ac:dyDescent="0.25">
      <c r="A856" s="53"/>
      <c r="B856" s="47"/>
      <c r="C856" s="18" t="s">
        <v>3</v>
      </c>
      <c r="D856" s="19"/>
      <c r="E856" s="20"/>
      <c r="F856" s="20"/>
      <c r="G856" s="20"/>
      <c r="H856" s="20"/>
      <c r="I856" s="20"/>
      <c r="J856" s="49"/>
      <c r="K856" s="49"/>
      <c r="L856" s="49"/>
      <c r="M856" s="49"/>
      <c r="N856" s="50"/>
      <c r="O856" s="49"/>
      <c r="P856" s="49"/>
      <c r="Q856" s="49"/>
      <c r="R856" s="49"/>
      <c r="S856" s="51"/>
    </row>
    <row r="857" spans="1:19" ht="18.75" customHeight="1" x14ac:dyDescent="0.25">
      <c r="A857" s="52" t="s">
        <v>80</v>
      </c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</row>
    <row r="858" spans="1:19" ht="21" customHeight="1" x14ac:dyDescent="0.25">
      <c r="A858" s="53"/>
      <c r="B858" s="54" t="s">
        <v>642</v>
      </c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</row>
    <row r="859" spans="1:19" ht="18.75" customHeight="1" x14ac:dyDescent="0.25">
      <c r="A859" s="53"/>
      <c r="B859" s="47" t="s">
        <v>311</v>
      </c>
      <c r="C859" s="48" t="s">
        <v>718</v>
      </c>
      <c r="D859" s="48"/>
      <c r="E859" s="48"/>
      <c r="F859" s="48"/>
      <c r="G859" s="48"/>
      <c r="H859" s="48"/>
      <c r="I859" s="48"/>
      <c r="J859" s="49" t="s">
        <v>15</v>
      </c>
      <c r="K859" s="49" t="s">
        <v>918</v>
      </c>
      <c r="L859" s="49" t="s">
        <v>862</v>
      </c>
      <c r="M859" s="49" t="s">
        <v>717</v>
      </c>
      <c r="N859" s="50" t="s">
        <v>863</v>
      </c>
      <c r="O859" s="49" t="s">
        <v>12</v>
      </c>
      <c r="P859" s="49" t="s">
        <v>4</v>
      </c>
      <c r="Q859" s="49" t="s">
        <v>44</v>
      </c>
      <c r="R859" s="49"/>
      <c r="S859" s="51"/>
    </row>
    <row r="860" spans="1:19" ht="18" customHeight="1" x14ac:dyDescent="0.25">
      <c r="A860" s="53"/>
      <c r="B860" s="47"/>
      <c r="C860" s="18" t="s">
        <v>6</v>
      </c>
      <c r="D860" s="19">
        <f t="shared" ref="D860:E860" si="205">SUM(D861:D864)</f>
        <v>14131.8339</v>
      </c>
      <c r="E860" s="20">
        <f t="shared" si="205"/>
        <v>14131.8339</v>
      </c>
      <c r="F860" s="20"/>
      <c r="G860" s="20"/>
      <c r="H860" s="20"/>
      <c r="I860" s="20"/>
      <c r="J860" s="49"/>
      <c r="K860" s="49"/>
      <c r="L860" s="49"/>
      <c r="M860" s="49"/>
      <c r="N860" s="50"/>
      <c r="O860" s="49"/>
      <c r="P860" s="49"/>
      <c r="Q860" s="49"/>
      <c r="R860" s="49"/>
      <c r="S860" s="51"/>
    </row>
    <row r="861" spans="1:19" ht="18" customHeight="1" x14ac:dyDescent="0.25">
      <c r="A861" s="53"/>
      <c r="B861" s="47"/>
      <c r="C861" s="18" t="s">
        <v>0</v>
      </c>
      <c r="D861" s="19"/>
      <c r="E861" s="20"/>
      <c r="F861" s="20"/>
      <c r="G861" s="20"/>
      <c r="H861" s="20"/>
      <c r="I861" s="20"/>
      <c r="J861" s="49"/>
      <c r="K861" s="49"/>
      <c r="L861" s="49"/>
      <c r="M861" s="49"/>
      <c r="N861" s="50"/>
      <c r="O861" s="49"/>
      <c r="P861" s="49"/>
      <c r="Q861" s="49"/>
      <c r="R861" s="49"/>
      <c r="S861" s="51"/>
    </row>
    <row r="862" spans="1:19" ht="18" customHeight="1" x14ac:dyDescent="0.25">
      <c r="A862" s="53"/>
      <c r="B862" s="47"/>
      <c r="C862" s="18" t="s">
        <v>1</v>
      </c>
      <c r="D862" s="19">
        <f t="shared" ref="D862" si="206">SUM(E862:I862)</f>
        <v>13849.1939</v>
      </c>
      <c r="E862" s="20">
        <v>13849.1939</v>
      </c>
      <c r="F862" s="20"/>
      <c r="G862" s="20"/>
      <c r="H862" s="20"/>
      <c r="I862" s="20"/>
      <c r="J862" s="49"/>
      <c r="K862" s="49"/>
      <c r="L862" s="49"/>
      <c r="M862" s="49"/>
      <c r="N862" s="50"/>
      <c r="O862" s="49"/>
      <c r="P862" s="49"/>
      <c r="Q862" s="49"/>
      <c r="R862" s="49"/>
      <c r="S862" s="51"/>
    </row>
    <row r="863" spans="1:19" ht="18" customHeight="1" x14ac:dyDescent="0.25">
      <c r="A863" s="53"/>
      <c r="B863" s="47"/>
      <c r="C863" s="18" t="s">
        <v>2</v>
      </c>
      <c r="D863" s="19">
        <f>E863</f>
        <v>282.64</v>
      </c>
      <c r="E863" s="20">
        <v>282.64</v>
      </c>
      <c r="F863" s="20"/>
      <c r="G863" s="20"/>
      <c r="H863" s="20"/>
      <c r="I863" s="20"/>
      <c r="J863" s="49"/>
      <c r="K863" s="49"/>
      <c r="L863" s="49"/>
      <c r="M863" s="49"/>
      <c r="N863" s="50"/>
      <c r="O863" s="49"/>
      <c r="P863" s="49"/>
      <c r="Q863" s="49"/>
      <c r="R863" s="49"/>
      <c r="S863" s="51"/>
    </row>
    <row r="864" spans="1:19" ht="18" customHeight="1" x14ac:dyDescent="0.25">
      <c r="A864" s="53"/>
      <c r="B864" s="47"/>
      <c r="C864" s="18" t="s">
        <v>3</v>
      </c>
      <c r="D864" s="19"/>
      <c r="E864" s="20"/>
      <c r="F864" s="20"/>
      <c r="G864" s="20"/>
      <c r="H864" s="20"/>
      <c r="I864" s="20"/>
      <c r="J864" s="49"/>
      <c r="K864" s="49"/>
      <c r="L864" s="49"/>
      <c r="M864" s="49"/>
      <c r="N864" s="50"/>
      <c r="O864" s="49"/>
      <c r="P864" s="49"/>
      <c r="Q864" s="49"/>
      <c r="R864" s="49"/>
      <c r="S864" s="51"/>
    </row>
    <row r="865" spans="1:19" ht="18.75" customHeight="1" x14ac:dyDescent="0.25">
      <c r="A865" s="52" t="s">
        <v>80</v>
      </c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</row>
    <row r="866" spans="1:19" ht="21" customHeight="1" x14ac:dyDescent="0.25">
      <c r="A866" s="53"/>
      <c r="B866" s="54" t="s">
        <v>642</v>
      </c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</row>
    <row r="867" spans="1:19" ht="30" customHeight="1" x14ac:dyDescent="0.25">
      <c r="A867" s="53"/>
      <c r="B867" s="47" t="s">
        <v>312</v>
      </c>
      <c r="C867" s="48" t="s">
        <v>1014</v>
      </c>
      <c r="D867" s="48"/>
      <c r="E867" s="48"/>
      <c r="F867" s="48"/>
      <c r="G867" s="48"/>
      <c r="H867" s="48"/>
      <c r="I867" s="48"/>
      <c r="J867" s="49" t="s">
        <v>14</v>
      </c>
      <c r="K867" s="49" t="s">
        <v>918</v>
      </c>
      <c r="L867" s="49" t="s">
        <v>83</v>
      </c>
      <c r="M867" s="49" t="s">
        <v>545</v>
      </c>
      <c r="N867" s="50" t="s">
        <v>546</v>
      </c>
      <c r="O867" s="49" t="s">
        <v>12</v>
      </c>
      <c r="P867" s="49" t="s">
        <v>19</v>
      </c>
      <c r="Q867" s="49" t="s">
        <v>44</v>
      </c>
      <c r="R867" s="49" t="s">
        <v>423</v>
      </c>
      <c r="S867" s="51"/>
    </row>
    <row r="868" spans="1:19" ht="15.75" x14ac:dyDescent="0.25">
      <c r="A868" s="53"/>
      <c r="B868" s="47"/>
      <c r="C868" s="18" t="s">
        <v>6</v>
      </c>
      <c r="D868" s="19">
        <f t="shared" ref="D868:E868" si="207">SUM(D869:D872)</f>
        <v>49489.8</v>
      </c>
      <c r="E868" s="20">
        <f t="shared" si="207"/>
        <v>49489.8</v>
      </c>
      <c r="F868" s="20"/>
      <c r="G868" s="20"/>
      <c r="H868" s="20"/>
      <c r="I868" s="20"/>
      <c r="J868" s="49"/>
      <c r="K868" s="49"/>
      <c r="L868" s="49"/>
      <c r="M868" s="49"/>
      <c r="N868" s="50"/>
      <c r="O868" s="49"/>
      <c r="P868" s="49"/>
      <c r="Q868" s="49"/>
      <c r="R868" s="49"/>
      <c r="S868" s="51"/>
    </row>
    <row r="869" spans="1:19" ht="15.75" x14ac:dyDescent="0.25">
      <c r="A869" s="53"/>
      <c r="B869" s="47"/>
      <c r="C869" s="18" t="s">
        <v>0</v>
      </c>
      <c r="D869" s="19"/>
      <c r="E869" s="20"/>
      <c r="F869" s="20"/>
      <c r="G869" s="20"/>
      <c r="H869" s="20"/>
      <c r="I869" s="20"/>
      <c r="J869" s="49"/>
      <c r="K869" s="49"/>
      <c r="L869" s="49"/>
      <c r="M869" s="49"/>
      <c r="N869" s="50"/>
      <c r="O869" s="49"/>
      <c r="P869" s="49"/>
      <c r="Q869" s="49"/>
      <c r="R869" s="49"/>
      <c r="S869" s="51"/>
    </row>
    <row r="870" spans="1:19" ht="15.75" x14ac:dyDescent="0.25">
      <c r="A870" s="53"/>
      <c r="B870" s="47"/>
      <c r="C870" s="18" t="s">
        <v>1</v>
      </c>
      <c r="D870" s="19">
        <f t="shared" ref="D870:D871" si="208">SUM(E870:I870)</f>
        <v>48500</v>
      </c>
      <c r="E870" s="20">
        <v>48500</v>
      </c>
      <c r="F870" s="20"/>
      <c r="G870" s="20"/>
      <c r="H870" s="20"/>
      <c r="I870" s="20"/>
      <c r="J870" s="49"/>
      <c r="K870" s="49"/>
      <c r="L870" s="49"/>
      <c r="M870" s="49"/>
      <c r="N870" s="50"/>
      <c r="O870" s="49"/>
      <c r="P870" s="49"/>
      <c r="Q870" s="49"/>
      <c r="R870" s="49"/>
      <c r="S870" s="51"/>
    </row>
    <row r="871" spans="1:19" ht="15.75" x14ac:dyDescent="0.25">
      <c r="A871" s="53"/>
      <c r="B871" s="47"/>
      <c r="C871" s="18" t="s">
        <v>2</v>
      </c>
      <c r="D871" s="19">
        <f t="shared" si="208"/>
        <v>989.8</v>
      </c>
      <c r="E871" s="20">
        <v>989.8</v>
      </c>
      <c r="F871" s="20"/>
      <c r="G871" s="20"/>
      <c r="H871" s="20"/>
      <c r="I871" s="20"/>
      <c r="J871" s="49"/>
      <c r="K871" s="49"/>
      <c r="L871" s="49"/>
      <c r="M871" s="49"/>
      <c r="N871" s="50"/>
      <c r="O871" s="49"/>
      <c r="P871" s="49"/>
      <c r="Q871" s="49"/>
      <c r="R871" s="49"/>
      <c r="S871" s="51"/>
    </row>
    <row r="872" spans="1:19" ht="15.75" x14ac:dyDescent="0.25">
      <c r="A872" s="53"/>
      <c r="B872" s="47"/>
      <c r="C872" s="18" t="s">
        <v>3</v>
      </c>
      <c r="D872" s="19"/>
      <c r="E872" s="20"/>
      <c r="F872" s="20"/>
      <c r="G872" s="20"/>
      <c r="H872" s="20"/>
      <c r="I872" s="20"/>
      <c r="J872" s="49"/>
      <c r="K872" s="49"/>
      <c r="L872" s="49"/>
      <c r="M872" s="49"/>
      <c r="N872" s="50"/>
      <c r="O872" s="49"/>
      <c r="P872" s="49"/>
      <c r="Q872" s="49"/>
      <c r="R872" s="49"/>
      <c r="S872" s="51"/>
    </row>
    <row r="873" spans="1:19" ht="18.75" customHeight="1" x14ac:dyDescent="0.25">
      <c r="A873" s="52" t="s">
        <v>80</v>
      </c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</row>
    <row r="874" spans="1:19" ht="21" customHeight="1" x14ac:dyDescent="0.25">
      <c r="A874" s="53"/>
      <c r="B874" s="54" t="s">
        <v>642</v>
      </c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</row>
    <row r="875" spans="1:19" ht="18.75" customHeight="1" x14ac:dyDescent="0.25">
      <c r="A875" s="53"/>
      <c r="B875" s="47" t="s">
        <v>313</v>
      </c>
      <c r="C875" s="48" t="s">
        <v>338</v>
      </c>
      <c r="D875" s="48"/>
      <c r="E875" s="48"/>
      <c r="F875" s="48"/>
      <c r="G875" s="48"/>
      <c r="H875" s="48"/>
      <c r="I875" s="48"/>
      <c r="J875" s="49" t="s">
        <v>11</v>
      </c>
      <c r="K875" s="49" t="s">
        <v>918</v>
      </c>
      <c r="L875" s="49" t="s">
        <v>424</v>
      </c>
      <c r="M875" s="49" t="s">
        <v>711</v>
      </c>
      <c r="N875" s="50" t="s">
        <v>547</v>
      </c>
      <c r="O875" s="49" t="s">
        <v>12</v>
      </c>
      <c r="P875" s="49" t="s">
        <v>22</v>
      </c>
      <c r="Q875" s="49" t="s">
        <v>44</v>
      </c>
      <c r="R875" s="49" t="s">
        <v>425</v>
      </c>
      <c r="S875" s="51" t="s">
        <v>395</v>
      </c>
    </row>
    <row r="876" spans="1:19" ht="15.75" x14ac:dyDescent="0.25">
      <c r="A876" s="53"/>
      <c r="B876" s="47"/>
      <c r="C876" s="18" t="s">
        <v>6</v>
      </c>
      <c r="D876" s="19">
        <f t="shared" ref="D876:E876" si="209">SUM(D877:D880)</f>
        <v>4805.45</v>
      </c>
      <c r="E876" s="20">
        <f t="shared" si="209"/>
        <v>4805.45</v>
      </c>
      <c r="F876" s="20"/>
      <c r="G876" s="20"/>
      <c r="H876" s="20"/>
      <c r="I876" s="20"/>
      <c r="J876" s="49"/>
      <c r="K876" s="49"/>
      <c r="L876" s="49"/>
      <c r="M876" s="49"/>
      <c r="N876" s="50"/>
      <c r="O876" s="49"/>
      <c r="P876" s="49"/>
      <c r="Q876" s="49"/>
      <c r="R876" s="49"/>
      <c r="S876" s="51"/>
    </row>
    <row r="877" spans="1:19" ht="15.75" x14ac:dyDescent="0.25">
      <c r="A877" s="53"/>
      <c r="B877" s="47"/>
      <c r="C877" s="18" t="s">
        <v>0</v>
      </c>
      <c r="D877" s="19"/>
      <c r="E877" s="20"/>
      <c r="F877" s="20"/>
      <c r="G877" s="20"/>
      <c r="H877" s="20"/>
      <c r="I877" s="20"/>
      <c r="J877" s="49"/>
      <c r="K877" s="49"/>
      <c r="L877" s="49"/>
      <c r="M877" s="49"/>
      <c r="N877" s="50"/>
      <c r="O877" s="49"/>
      <c r="P877" s="49"/>
      <c r="Q877" s="49"/>
      <c r="R877" s="49"/>
      <c r="S877" s="51"/>
    </row>
    <row r="878" spans="1:19" ht="15.75" x14ac:dyDescent="0.25">
      <c r="A878" s="53"/>
      <c r="B878" s="47"/>
      <c r="C878" s="18" t="s">
        <v>1</v>
      </c>
      <c r="D878" s="19">
        <f t="shared" ref="D878:D879" si="210">SUM(E878:I878)</f>
        <v>4709.34</v>
      </c>
      <c r="E878" s="20">
        <v>4709.34</v>
      </c>
      <c r="F878" s="20"/>
      <c r="G878" s="20"/>
      <c r="H878" s="20"/>
      <c r="I878" s="20"/>
      <c r="J878" s="49"/>
      <c r="K878" s="49"/>
      <c r="L878" s="49"/>
      <c r="M878" s="49"/>
      <c r="N878" s="50"/>
      <c r="O878" s="49"/>
      <c r="P878" s="49"/>
      <c r="Q878" s="49"/>
      <c r="R878" s="49"/>
      <c r="S878" s="51"/>
    </row>
    <row r="879" spans="1:19" ht="15.75" x14ac:dyDescent="0.25">
      <c r="A879" s="53"/>
      <c r="B879" s="47"/>
      <c r="C879" s="18" t="s">
        <v>2</v>
      </c>
      <c r="D879" s="19">
        <f t="shared" si="210"/>
        <v>96.11</v>
      </c>
      <c r="E879" s="20">
        <v>96.11</v>
      </c>
      <c r="F879" s="20"/>
      <c r="G879" s="20"/>
      <c r="H879" s="20"/>
      <c r="I879" s="20"/>
      <c r="J879" s="49"/>
      <c r="K879" s="49"/>
      <c r="L879" s="49"/>
      <c r="M879" s="49"/>
      <c r="N879" s="50"/>
      <c r="O879" s="49"/>
      <c r="P879" s="49"/>
      <c r="Q879" s="49"/>
      <c r="R879" s="49"/>
      <c r="S879" s="51"/>
    </row>
    <row r="880" spans="1:19" ht="15.75" x14ac:dyDescent="0.25">
      <c r="A880" s="53"/>
      <c r="B880" s="47"/>
      <c r="C880" s="18" t="s">
        <v>3</v>
      </c>
      <c r="D880" s="19"/>
      <c r="E880" s="20"/>
      <c r="F880" s="20"/>
      <c r="G880" s="20"/>
      <c r="H880" s="20"/>
      <c r="I880" s="20"/>
      <c r="J880" s="49"/>
      <c r="K880" s="49"/>
      <c r="L880" s="49"/>
      <c r="M880" s="49"/>
      <c r="N880" s="50"/>
      <c r="O880" s="49"/>
      <c r="P880" s="49"/>
      <c r="Q880" s="49"/>
      <c r="R880" s="49"/>
      <c r="S880" s="51"/>
    </row>
    <row r="881" spans="1:19" ht="18.75" customHeight="1" x14ac:dyDescent="0.25">
      <c r="A881" s="52" t="s">
        <v>80</v>
      </c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</row>
    <row r="882" spans="1:19" ht="21" customHeight="1" x14ac:dyDescent="0.25">
      <c r="A882" s="53"/>
      <c r="B882" s="54" t="s">
        <v>640</v>
      </c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</row>
    <row r="883" spans="1:19" ht="30" customHeight="1" x14ac:dyDescent="0.25">
      <c r="A883" s="53"/>
      <c r="B883" s="47" t="s">
        <v>314</v>
      </c>
      <c r="C883" s="48" t="s">
        <v>86</v>
      </c>
      <c r="D883" s="48"/>
      <c r="E883" s="48"/>
      <c r="F883" s="48"/>
      <c r="G883" s="48"/>
      <c r="H883" s="48"/>
      <c r="I883" s="48"/>
      <c r="J883" s="49" t="s">
        <v>15</v>
      </c>
      <c r="K883" s="49" t="s">
        <v>918</v>
      </c>
      <c r="L883" s="49" t="s">
        <v>864</v>
      </c>
      <c r="M883" s="49" t="s">
        <v>522</v>
      </c>
      <c r="N883" s="50" t="s">
        <v>865</v>
      </c>
      <c r="O883" s="49" t="s">
        <v>12</v>
      </c>
      <c r="P883" s="49" t="s">
        <v>37</v>
      </c>
      <c r="Q883" s="49" t="s">
        <v>44</v>
      </c>
      <c r="R883" s="49" t="s">
        <v>406</v>
      </c>
      <c r="S883" s="51" t="s">
        <v>395</v>
      </c>
    </row>
    <row r="884" spans="1:19" ht="18" customHeight="1" x14ac:dyDescent="0.25">
      <c r="A884" s="53"/>
      <c r="B884" s="47"/>
      <c r="C884" s="18" t="s">
        <v>6</v>
      </c>
      <c r="D884" s="19">
        <f t="shared" ref="D884:E884" si="211">SUM(D885:D888)</f>
        <v>1500</v>
      </c>
      <c r="E884" s="20">
        <f t="shared" si="211"/>
        <v>1500</v>
      </c>
      <c r="F884" s="20"/>
      <c r="G884" s="20"/>
      <c r="H884" s="20"/>
      <c r="I884" s="20"/>
      <c r="J884" s="49"/>
      <c r="K884" s="49"/>
      <c r="L884" s="49"/>
      <c r="M884" s="49"/>
      <c r="N884" s="50"/>
      <c r="O884" s="49"/>
      <c r="P884" s="49"/>
      <c r="Q884" s="49"/>
      <c r="R884" s="49"/>
      <c r="S884" s="51"/>
    </row>
    <row r="885" spans="1:19" ht="18" customHeight="1" x14ac:dyDescent="0.25">
      <c r="A885" s="53"/>
      <c r="B885" s="47"/>
      <c r="C885" s="18" t="s">
        <v>0</v>
      </c>
      <c r="D885" s="19"/>
      <c r="E885" s="20"/>
      <c r="F885" s="20"/>
      <c r="G885" s="20"/>
      <c r="H885" s="20"/>
      <c r="I885" s="20"/>
      <c r="J885" s="49"/>
      <c r="K885" s="49"/>
      <c r="L885" s="49"/>
      <c r="M885" s="49"/>
      <c r="N885" s="50"/>
      <c r="O885" s="49"/>
      <c r="P885" s="49"/>
      <c r="Q885" s="49"/>
      <c r="R885" s="49"/>
      <c r="S885" s="51"/>
    </row>
    <row r="886" spans="1:19" ht="18" customHeight="1" x14ac:dyDescent="0.25">
      <c r="A886" s="53"/>
      <c r="B886" s="47"/>
      <c r="C886" s="18" t="s">
        <v>1</v>
      </c>
      <c r="D886" s="19">
        <f t="shared" ref="D886:D887" si="212">SUM(E886:I886)</f>
        <v>1470</v>
      </c>
      <c r="E886" s="20">
        <v>1470</v>
      </c>
      <c r="F886" s="20"/>
      <c r="G886" s="20"/>
      <c r="H886" s="20"/>
      <c r="I886" s="20"/>
      <c r="J886" s="49"/>
      <c r="K886" s="49"/>
      <c r="L886" s="49"/>
      <c r="M886" s="49"/>
      <c r="N886" s="50"/>
      <c r="O886" s="49"/>
      <c r="P886" s="49"/>
      <c r="Q886" s="49"/>
      <c r="R886" s="49"/>
      <c r="S886" s="51"/>
    </row>
    <row r="887" spans="1:19" ht="18" customHeight="1" x14ac:dyDescent="0.25">
      <c r="A887" s="53"/>
      <c r="B887" s="47"/>
      <c r="C887" s="18" t="s">
        <v>2</v>
      </c>
      <c r="D887" s="19">
        <f t="shared" si="212"/>
        <v>30</v>
      </c>
      <c r="E887" s="20">
        <v>30</v>
      </c>
      <c r="F887" s="20"/>
      <c r="G887" s="20"/>
      <c r="H887" s="20"/>
      <c r="I887" s="20"/>
      <c r="J887" s="49"/>
      <c r="K887" s="49"/>
      <c r="L887" s="49"/>
      <c r="M887" s="49"/>
      <c r="N887" s="50"/>
      <c r="O887" s="49"/>
      <c r="P887" s="49"/>
      <c r="Q887" s="49"/>
      <c r="R887" s="49"/>
      <c r="S887" s="51"/>
    </row>
    <row r="888" spans="1:19" ht="18" customHeight="1" x14ac:dyDescent="0.25">
      <c r="A888" s="53"/>
      <c r="B888" s="47"/>
      <c r="C888" s="18" t="s">
        <v>3</v>
      </c>
      <c r="D888" s="19"/>
      <c r="E888" s="20"/>
      <c r="F888" s="20"/>
      <c r="G888" s="20"/>
      <c r="H888" s="20"/>
      <c r="I888" s="20"/>
      <c r="J888" s="49"/>
      <c r="K888" s="49"/>
      <c r="L888" s="49"/>
      <c r="M888" s="49"/>
      <c r="N888" s="50"/>
      <c r="O888" s="49"/>
      <c r="P888" s="49"/>
      <c r="Q888" s="49"/>
      <c r="R888" s="49"/>
      <c r="S888" s="51"/>
    </row>
    <row r="889" spans="1:19" ht="18.75" customHeight="1" x14ac:dyDescent="0.25">
      <c r="A889" s="52" t="s">
        <v>80</v>
      </c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</row>
    <row r="890" spans="1:19" ht="20.25" customHeight="1" x14ac:dyDescent="0.25">
      <c r="A890" s="53"/>
      <c r="B890" s="54" t="s">
        <v>640</v>
      </c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</row>
    <row r="891" spans="1:19" ht="30" customHeight="1" x14ac:dyDescent="0.25">
      <c r="A891" s="53"/>
      <c r="B891" s="73" t="s">
        <v>315</v>
      </c>
      <c r="C891" s="48" t="s">
        <v>114</v>
      </c>
      <c r="D891" s="48"/>
      <c r="E891" s="48"/>
      <c r="F891" s="48"/>
      <c r="G891" s="48"/>
      <c r="H891" s="48"/>
      <c r="I891" s="48"/>
      <c r="J891" s="49" t="s">
        <v>15</v>
      </c>
      <c r="K891" s="49" t="s">
        <v>918</v>
      </c>
      <c r="L891" s="49" t="s">
        <v>87</v>
      </c>
      <c r="M891" s="49" t="s">
        <v>537</v>
      </c>
      <c r="N891" s="50" t="s">
        <v>866</v>
      </c>
      <c r="O891" s="49" t="s">
        <v>12</v>
      </c>
      <c r="P891" s="49" t="s">
        <v>47</v>
      </c>
      <c r="Q891" s="49" t="s">
        <v>44</v>
      </c>
      <c r="R891" s="49" t="s">
        <v>427</v>
      </c>
      <c r="S891" s="51"/>
    </row>
    <row r="892" spans="1:19" ht="18" customHeight="1" x14ac:dyDescent="0.25">
      <c r="A892" s="53"/>
      <c r="B892" s="73"/>
      <c r="C892" s="18" t="s">
        <v>6</v>
      </c>
      <c r="D892" s="19">
        <f t="shared" ref="D892:E892" si="213">SUM(D893:D896)</f>
        <v>41245.51</v>
      </c>
      <c r="E892" s="20">
        <f t="shared" si="213"/>
        <v>41245.51</v>
      </c>
      <c r="F892" s="20"/>
      <c r="G892" s="20"/>
      <c r="H892" s="20"/>
      <c r="I892" s="20"/>
      <c r="J892" s="49"/>
      <c r="K892" s="49"/>
      <c r="L892" s="49"/>
      <c r="M892" s="49"/>
      <c r="N892" s="50"/>
      <c r="O892" s="49"/>
      <c r="P892" s="49"/>
      <c r="Q892" s="49"/>
      <c r="R892" s="49"/>
      <c r="S892" s="51"/>
    </row>
    <row r="893" spans="1:19" ht="18" customHeight="1" x14ac:dyDescent="0.25">
      <c r="A893" s="53"/>
      <c r="B893" s="73"/>
      <c r="C893" s="18" t="s">
        <v>0</v>
      </c>
      <c r="D893" s="19"/>
      <c r="E893" s="20"/>
      <c r="F893" s="20"/>
      <c r="G893" s="20"/>
      <c r="H893" s="20"/>
      <c r="I893" s="20"/>
      <c r="J893" s="49"/>
      <c r="K893" s="49"/>
      <c r="L893" s="49"/>
      <c r="M893" s="49"/>
      <c r="N893" s="50"/>
      <c r="O893" s="49"/>
      <c r="P893" s="49"/>
      <c r="Q893" s="49"/>
      <c r="R893" s="49"/>
      <c r="S893" s="51"/>
    </row>
    <row r="894" spans="1:19" ht="18" customHeight="1" x14ac:dyDescent="0.25">
      <c r="A894" s="53"/>
      <c r="B894" s="73"/>
      <c r="C894" s="18" t="s">
        <v>1</v>
      </c>
      <c r="D894" s="19">
        <f t="shared" ref="D894:D895" si="214">SUM(E894:I894)</f>
        <v>40420.6</v>
      </c>
      <c r="E894" s="20">
        <v>40420.6</v>
      </c>
      <c r="F894" s="20"/>
      <c r="G894" s="20"/>
      <c r="H894" s="20"/>
      <c r="I894" s="20"/>
      <c r="J894" s="49"/>
      <c r="K894" s="49"/>
      <c r="L894" s="49"/>
      <c r="M894" s="49"/>
      <c r="N894" s="50"/>
      <c r="O894" s="49"/>
      <c r="P894" s="49"/>
      <c r="Q894" s="49"/>
      <c r="R894" s="49"/>
      <c r="S894" s="51"/>
    </row>
    <row r="895" spans="1:19" ht="18" customHeight="1" x14ac:dyDescent="0.25">
      <c r="A895" s="53"/>
      <c r="B895" s="73"/>
      <c r="C895" s="18" t="s">
        <v>2</v>
      </c>
      <c r="D895" s="19">
        <f t="shared" si="214"/>
        <v>824.91</v>
      </c>
      <c r="E895" s="20">
        <v>824.91</v>
      </c>
      <c r="F895" s="20"/>
      <c r="G895" s="20"/>
      <c r="H895" s="20"/>
      <c r="I895" s="20"/>
      <c r="J895" s="49"/>
      <c r="K895" s="49"/>
      <c r="L895" s="49"/>
      <c r="M895" s="49"/>
      <c r="N895" s="50"/>
      <c r="O895" s="49"/>
      <c r="P895" s="49"/>
      <c r="Q895" s="49"/>
      <c r="R895" s="49"/>
      <c r="S895" s="51"/>
    </row>
    <row r="896" spans="1:19" ht="18" customHeight="1" x14ac:dyDescent="0.25">
      <c r="A896" s="53"/>
      <c r="B896" s="73"/>
      <c r="C896" s="18" t="s">
        <v>3</v>
      </c>
      <c r="D896" s="19"/>
      <c r="E896" s="20"/>
      <c r="F896" s="20"/>
      <c r="G896" s="20"/>
      <c r="H896" s="20"/>
      <c r="I896" s="20"/>
      <c r="J896" s="49"/>
      <c r="K896" s="49"/>
      <c r="L896" s="49"/>
      <c r="M896" s="49"/>
      <c r="N896" s="50"/>
      <c r="O896" s="49"/>
      <c r="P896" s="49"/>
      <c r="Q896" s="49"/>
      <c r="R896" s="49"/>
      <c r="S896" s="51"/>
    </row>
    <row r="897" spans="1:19" ht="18.75" customHeight="1" x14ac:dyDescent="0.25">
      <c r="A897" s="52" t="s">
        <v>937</v>
      </c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</row>
    <row r="898" spans="1:19" ht="21" customHeight="1" x14ac:dyDescent="0.25">
      <c r="A898" s="53"/>
      <c r="B898" s="54" t="s">
        <v>640</v>
      </c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</row>
    <row r="899" spans="1:19" ht="37.5" customHeight="1" x14ac:dyDescent="0.25">
      <c r="A899" s="53"/>
      <c r="B899" s="47" t="s">
        <v>316</v>
      </c>
      <c r="C899" s="48" t="s">
        <v>964</v>
      </c>
      <c r="D899" s="48"/>
      <c r="E899" s="48"/>
      <c r="F899" s="48"/>
      <c r="G899" s="48"/>
      <c r="H899" s="48"/>
      <c r="I899" s="48"/>
      <c r="J899" s="49" t="s">
        <v>15</v>
      </c>
      <c r="K899" s="55" t="s">
        <v>919</v>
      </c>
      <c r="L899" s="49" t="s">
        <v>88</v>
      </c>
      <c r="M899" s="49" t="s">
        <v>963</v>
      </c>
      <c r="N899" s="50"/>
      <c r="O899" s="49" t="s">
        <v>17</v>
      </c>
      <c r="P899" s="49" t="s">
        <v>4</v>
      </c>
      <c r="Q899" s="49" t="s">
        <v>44</v>
      </c>
      <c r="R899" s="49"/>
      <c r="S899" s="51" t="s">
        <v>840</v>
      </c>
    </row>
    <row r="900" spans="1:19" ht="18" customHeight="1" x14ac:dyDescent="0.25">
      <c r="A900" s="53"/>
      <c r="B900" s="47"/>
      <c r="C900" s="18" t="s">
        <v>6</v>
      </c>
      <c r="D900" s="19">
        <f t="shared" ref="D900:E900" si="215">SUM(D901:D904)</f>
        <v>42000</v>
      </c>
      <c r="E900" s="20">
        <f t="shared" si="215"/>
        <v>42000</v>
      </c>
      <c r="F900" s="20"/>
      <c r="G900" s="20"/>
      <c r="H900" s="20"/>
      <c r="I900" s="20"/>
      <c r="J900" s="49"/>
      <c r="K900" s="55"/>
      <c r="L900" s="49"/>
      <c r="M900" s="49"/>
      <c r="N900" s="50"/>
      <c r="O900" s="49"/>
      <c r="P900" s="49"/>
      <c r="Q900" s="49"/>
      <c r="R900" s="49"/>
      <c r="S900" s="51"/>
    </row>
    <row r="901" spans="1:19" ht="18" customHeight="1" x14ac:dyDescent="0.25">
      <c r="A901" s="53"/>
      <c r="B901" s="47"/>
      <c r="C901" s="18" t="s">
        <v>0</v>
      </c>
      <c r="D901" s="19"/>
      <c r="E901" s="20"/>
      <c r="F901" s="20"/>
      <c r="G901" s="20"/>
      <c r="H901" s="20"/>
      <c r="I901" s="20"/>
      <c r="J901" s="49"/>
      <c r="K901" s="55"/>
      <c r="L901" s="49"/>
      <c r="M901" s="49"/>
      <c r="N901" s="50"/>
      <c r="O901" s="49"/>
      <c r="P901" s="49"/>
      <c r="Q901" s="49"/>
      <c r="R901" s="49"/>
      <c r="S901" s="51"/>
    </row>
    <row r="902" spans="1:19" ht="18" customHeight="1" x14ac:dyDescent="0.25">
      <c r="A902" s="53"/>
      <c r="B902" s="47"/>
      <c r="C902" s="18" t="s">
        <v>1</v>
      </c>
      <c r="D902" s="19">
        <f t="shared" ref="D902" si="216">SUM(E902:I902)</f>
        <v>42000</v>
      </c>
      <c r="E902" s="20">
        <v>42000</v>
      </c>
      <c r="F902" s="20"/>
      <c r="G902" s="20"/>
      <c r="H902" s="20"/>
      <c r="I902" s="20"/>
      <c r="J902" s="49"/>
      <c r="K902" s="55"/>
      <c r="L902" s="49"/>
      <c r="M902" s="49"/>
      <c r="N902" s="50"/>
      <c r="O902" s="49"/>
      <c r="P902" s="49"/>
      <c r="Q902" s="49"/>
      <c r="R902" s="49"/>
      <c r="S902" s="51"/>
    </row>
    <row r="903" spans="1:19" ht="18" customHeight="1" x14ac:dyDescent="0.25">
      <c r="A903" s="53"/>
      <c r="B903" s="47"/>
      <c r="C903" s="18" t="s">
        <v>2</v>
      </c>
      <c r="D903" s="19"/>
      <c r="E903" s="20"/>
      <c r="F903" s="20"/>
      <c r="G903" s="20"/>
      <c r="H903" s="20"/>
      <c r="I903" s="20"/>
      <c r="J903" s="49"/>
      <c r="K903" s="55"/>
      <c r="L903" s="49"/>
      <c r="M903" s="49"/>
      <c r="N903" s="50"/>
      <c r="O903" s="49"/>
      <c r="P903" s="49"/>
      <c r="Q903" s="49"/>
      <c r="R903" s="49"/>
      <c r="S903" s="51"/>
    </row>
    <row r="904" spans="1:19" ht="18" customHeight="1" x14ac:dyDescent="0.25">
      <c r="A904" s="53"/>
      <c r="B904" s="47"/>
      <c r="C904" s="18" t="s">
        <v>3</v>
      </c>
      <c r="D904" s="19"/>
      <c r="E904" s="20"/>
      <c r="F904" s="20"/>
      <c r="G904" s="20"/>
      <c r="H904" s="20"/>
      <c r="I904" s="20"/>
      <c r="J904" s="49"/>
      <c r="K904" s="55"/>
      <c r="L904" s="49"/>
      <c r="M904" s="49"/>
      <c r="N904" s="50"/>
      <c r="O904" s="49"/>
      <c r="P904" s="49"/>
      <c r="Q904" s="49"/>
      <c r="R904" s="49"/>
      <c r="S904" s="51"/>
    </row>
    <row r="905" spans="1:19" ht="18.75" customHeight="1" x14ac:dyDescent="0.25">
      <c r="A905" s="52" t="s">
        <v>80</v>
      </c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</row>
    <row r="906" spans="1:19" ht="21" customHeight="1" x14ac:dyDescent="0.25">
      <c r="A906" s="53"/>
      <c r="B906" s="54" t="s">
        <v>642</v>
      </c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</row>
    <row r="907" spans="1:19" ht="18.75" customHeight="1" x14ac:dyDescent="0.25">
      <c r="A907" s="53"/>
      <c r="B907" s="47" t="s">
        <v>317</v>
      </c>
      <c r="C907" s="48" t="s">
        <v>107</v>
      </c>
      <c r="D907" s="48"/>
      <c r="E907" s="48"/>
      <c r="F907" s="48"/>
      <c r="G907" s="48"/>
      <c r="H907" s="48"/>
      <c r="I907" s="48"/>
      <c r="J907" s="49" t="s">
        <v>15</v>
      </c>
      <c r="K907" s="49" t="s">
        <v>911</v>
      </c>
      <c r="L907" s="49" t="s">
        <v>428</v>
      </c>
      <c r="M907" s="49" t="s">
        <v>80</v>
      </c>
      <c r="N907" s="50" t="s">
        <v>867</v>
      </c>
      <c r="O907" s="49" t="s">
        <v>17</v>
      </c>
      <c r="P907" s="49" t="s">
        <v>13</v>
      </c>
      <c r="Q907" s="49" t="s">
        <v>44</v>
      </c>
      <c r="R907" s="49"/>
      <c r="S907" s="51"/>
    </row>
    <row r="908" spans="1:19" ht="18" customHeight="1" x14ac:dyDescent="0.25">
      <c r="A908" s="53"/>
      <c r="B908" s="47"/>
      <c r="C908" s="18" t="s">
        <v>6</v>
      </c>
      <c r="D908" s="19">
        <f>SUM(D909:D912)</f>
        <v>208163.27</v>
      </c>
      <c r="E908" s="20">
        <f t="shared" ref="E908" si="217">SUM(E909:E912)</f>
        <v>208163.27</v>
      </c>
      <c r="F908" s="20"/>
      <c r="G908" s="20"/>
      <c r="H908" s="20"/>
      <c r="I908" s="20"/>
      <c r="J908" s="49"/>
      <c r="K908" s="49"/>
      <c r="L908" s="49"/>
      <c r="M908" s="49"/>
      <c r="N908" s="50"/>
      <c r="O908" s="49"/>
      <c r="P908" s="49"/>
      <c r="Q908" s="49"/>
      <c r="R908" s="49"/>
      <c r="S908" s="51"/>
    </row>
    <row r="909" spans="1:19" ht="18" customHeight="1" x14ac:dyDescent="0.25">
      <c r="A909" s="53"/>
      <c r="B909" s="47"/>
      <c r="C909" s="18" t="s">
        <v>0</v>
      </c>
      <c r="D909" s="19"/>
      <c r="E909" s="20"/>
      <c r="F909" s="20"/>
      <c r="G909" s="20"/>
      <c r="H909" s="20"/>
      <c r="I909" s="20"/>
      <c r="J909" s="49"/>
      <c r="K909" s="49"/>
      <c r="L909" s="49"/>
      <c r="M909" s="49"/>
      <c r="N909" s="50"/>
      <c r="O909" s="49"/>
      <c r="P909" s="49"/>
      <c r="Q909" s="49"/>
      <c r="R909" s="49"/>
      <c r="S909" s="51"/>
    </row>
    <row r="910" spans="1:19" ht="18" customHeight="1" x14ac:dyDescent="0.25">
      <c r="A910" s="53"/>
      <c r="B910" s="47"/>
      <c r="C910" s="18" t="s">
        <v>1</v>
      </c>
      <c r="D910" s="19">
        <f t="shared" ref="D910" si="218">SUM(E910:I910)</f>
        <v>204000</v>
      </c>
      <c r="E910" s="20">
        <v>204000</v>
      </c>
      <c r="F910" s="20"/>
      <c r="G910" s="20"/>
      <c r="H910" s="20"/>
      <c r="I910" s="20"/>
      <c r="J910" s="49"/>
      <c r="K910" s="49"/>
      <c r="L910" s="49"/>
      <c r="M910" s="49"/>
      <c r="N910" s="50"/>
      <c r="O910" s="49"/>
      <c r="P910" s="49"/>
      <c r="Q910" s="49"/>
      <c r="R910" s="49"/>
      <c r="S910" s="51"/>
    </row>
    <row r="911" spans="1:19" ht="18" customHeight="1" x14ac:dyDescent="0.25">
      <c r="A911" s="53"/>
      <c r="B911" s="47"/>
      <c r="C911" s="18" t="s">
        <v>2</v>
      </c>
      <c r="D911" s="19">
        <f>E911</f>
        <v>4163.2700000000004</v>
      </c>
      <c r="E911" s="20">
        <v>4163.2700000000004</v>
      </c>
      <c r="F911" s="20"/>
      <c r="G911" s="20"/>
      <c r="H911" s="20"/>
      <c r="I911" s="20"/>
      <c r="J911" s="49"/>
      <c r="K911" s="49"/>
      <c r="L911" s="49"/>
      <c r="M911" s="49"/>
      <c r="N911" s="50"/>
      <c r="O911" s="49"/>
      <c r="P911" s="49"/>
      <c r="Q911" s="49"/>
      <c r="R911" s="49"/>
      <c r="S911" s="51"/>
    </row>
    <row r="912" spans="1:19" ht="18" customHeight="1" x14ac:dyDescent="0.25">
      <c r="A912" s="53"/>
      <c r="B912" s="47"/>
      <c r="C912" s="18" t="s">
        <v>3</v>
      </c>
      <c r="D912" s="19"/>
      <c r="E912" s="20"/>
      <c r="F912" s="20"/>
      <c r="G912" s="20"/>
      <c r="H912" s="20"/>
      <c r="I912" s="20"/>
      <c r="J912" s="49"/>
      <c r="K912" s="49"/>
      <c r="L912" s="49"/>
      <c r="M912" s="49"/>
      <c r="N912" s="50"/>
      <c r="O912" s="49"/>
      <c r="P912" s="49"/>
      <c r="Q912" s="49"/>
      <c r="R912" s="49"/>
      <c r="S912" s="51"/>
    </row>
    <row r="913" spans="1:19" ht="18.75" customHeight="1" x14ac:dyDescent="0.25">
      <c r="A913" s="52" t="s">
        <v>80</v>
      </c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</row>
    <row r="914" spans="1:19" ht="21" customHeight="1" x14ac:dyDescent="0.25">
      <c r="A914" s="53"/>
      <c r="B914" s="54" t="s">
        <v>642</v>
      </c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</row>
    <row r="915" spans="1:19" ht="37.5" customHeight="1" x14ac:dyDescent="0.25">
      <c r="A915" s="53"/>
      <c r="B915" s="47" t="s">
        <v>318</v>
      </c>
      <c r="C915" s="48" t="s">
        <v>108</v>
      </c>
      <c r="D915" s="48"/>
      <c r="E915" s="48"/>
      <c r="F915" s="48"/>
      <c r="G915" s="48"/>
      <c r="H915" s="48"/>
      <c r="I915" s="48"/>
      <c r="J915" s="49" t="s">
        <v>15</v>
      </c>
      <c r="K915" s="49" t="s">
        <v>918</v>
      </c>
      <c r="L915" s="49" t="s">
        <v>868</v>
      </c>
      <c r="M915" s="49" t="s">
        <v>1001</v>
      </c>
      <c r="N915" s="50" t="s">
        <v>869</v>
      </c>
      <c r="O915" s="49" t="s">
        <v>12</v>
      </c>
      <c r="P915" s="49" t="s">
        <v>36</v>
      </c>
      <c r="Q915" s="49" t="s">
        <v>44</v>
      </c>
      <c r="R915" s="49"/>
      <c r="S915" s="51"/>
    </row>
    <row r="916" spans="1:19" ht="18" customHeight="1" x14ac:dyDescent="0.25">
      <c r="A916" s="53"/>
      <c r="B916" s="47"/>
      <c r="C916" s="18" t="s">
        <v>6</v>
      </c>
      <c r="D916" s="19">
        <f>SUM(D917:D920)</f>
        <v>15306.12</v>
      </c>
      <c r="E916" s="20">
        <f t="shared" ref="E916" si="219">SUM(E917:E920)</f>
        <v>15306.12</v>
      </c>
      <c r="F916" s="20"/>
      <c r="G916" s="20"/>
      <c r="H916" s="20"/>
      <c r="I916" s="20"/>
      <c r="J916" s="49"/>
      <c r="K916" s="49"/>
      <c r="L916" s="49"/>
      <c r="M916" s="49"/>
      <c r="N916" s="50"/>
      <c r="O916" s="49"/>
      <c r="P916" s="49"/>
      <c r="Q916" s="49"/>
      <c r="R916" s="49"/>
      <c r="S916" s="51"/>
    </row>
    <row r="917" spans="1:19" ht="18" customHeight="1" x14ac:dyDescent="0.25">
      <c r="A917" s="53"/>
      <c r="B917" s="47"/>
      <c r="C917" s="18" t="s">
        <v>0</v>
      </c>
      <c r="D917" s="19"/>
      <c r="E917" s="20"/>
      <c r="F917" s="20"/>
      <c r="G917" s="20"/>
      <c r="H917" s="20"/>
      <c r="I917" s="20"/>
      <c r="J917" s="49"/>
      <c r="K917" s="49"/>
      <c r="L917" s="49"/>
      <c r="M917" s="49"/>
      <c r="N917" s="50"/>
      <c r="O917" s="49"/>
      <c r="P917" s="49"/>
      <c r="Q917" s="49"/>
      <c r="R917" s="49"/>
      <c r="S917" s="51"/>
    </row>
    <row r="918" spans="1:19" ht="18" customHeight="1" x14ac:dyDescent="0.25">
      <c r="A918" s="53"/>
      <c r="B918" s="47"/>
      <c r="C918" s="18" t="s">
        <v>1</v>
      </c>
      <c r="D918" s="19">
        <f t="shared" ref="D918" si="220">SUM(E918:I918)</f>
        <v>15000</v>
      </c>
      <c r="E918" s="20">
        <v>15000</v>
      </c>
      <c r="F918" s="20"/>
      <c r="G918" s="20"/>
      <c r="H918" s="20"/>
      <c r="I918" s="20"/>
      <c r="J918" s="49"/>
      <c r="K918" s="49"/>
      <c r="L918" s="49"/>
      <c r="M918" s="49"/>
      <c r="N918" s="50"/>
      <c r="O918" s="49"/>
      <c r="P918" s="49"/>
      <c r="Q918" s="49"/>
      <c r="R918" s="49"/>
      <c r="S918" s="51"/>
    </row>
    <row r="919" spans="1:19" ht="18" customHeight="1" x14ac:dyDescent="0.25">
      <c r="A919" s="53"/>
      <c r="B919" s="47"/>
      <c r="C919" s="18" t="s">
        <v>2</v>
      </c>
      <c r="D919" s="19">
        <f>E919</f>
        <v>306.12</v>
      </c>
      <c r="E919" s="20">
        <v>306.12</v>
      </c>
      <c r="F919" s="20"/>
      <c r="G919" s="20"/>
      <c r="H919" s="20"/>
      <c r="I919" s="20"/>
      <c r="J919" s="49"/>
      <c r="K919" s="49"/>
      <c r="L919" s="49"/>
      <c r="M919" s="49"/>
      <c r="N919" s="50"/>
      <c r="O919" s="49"/>
      <c r="P919" s="49"/>
      <c r="Q919" s="49"/>
      <c r="R919" s="49"/>
      <c r="S919" s="51"/>
    </row>
    <row r="920" spans="1:19" ht="18" customHeight="1" x14ac:dyDescent="0.25">
      <c r="A920" s="53"/>
      <c r="B920" s="47"/>
      <c r="C920" s="18" t="s">
        <v>3</v>
      </c>
      <c r="D920" s="19"/>
      <c r="E920" s="20"/>
      <c r="F920" s="20"/>
      <c r="G920" s="20"/>
      <c r="H920" s="20"/>
      <c r="I920" s="20"/>
      <c r="J920" s="49"/>
      <c r="K920" s="49"/>
      <c r="L920" s="49"/>
      <c r="M920" s="49"/>
      <c r="N920" s="50"/>
      <c r="O920" s="49"/>
      <c r="P920" s="49"/>
      <c r="Q920" s="49"/>
      <c r="R920" s="49"/>
      <c r="S920" s="51"/>
    </row>
    <row r="921" spans="1:19" ht="18.75" customHeight="1" x14ac:dyDescent="0.25">
      <c r="A921" s="52" t="s">
        <v>80</v>
      </c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</row>
    <row r="922" spans="1:19" ht="21" customHeight="1" x14ac:dyDescent="0.25">
      <c r="A922" s="53"/>
      <c r="B922" s="54" t="s">
        <v>642</v>
      </c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</row>
    <row r="923" spans="1:19" ht="18.75" customHeight="1" x14ac:dyDescent="0.25">
      <c r="A923" s="53"/>
      <c r="B923" s="47" t="s">
        <v>319</v>
      </c>
      <c r="C923" s="48" t="s">
        <v>460</v>
      </c>
      <c r="D923" s="48"/>
      <c r="E923" s="48"/>
      <c r="F923" s="48"/>
      <c r="G923" s="48"/>
      <c r="H923" s="48"/>
      <c r="I923" s="48"/>
      <c r="J923" s="49" t="s">
        <v>11</v>
      </c>
      <c r="K923" s="49" t="s">
        <v>918</v>
      </c>
      <c r="L923" s="49" t="s">
        <v>430</v>
      </c>
      <c r="M923" s="49" t="s">
        <v>517</v>
      </c>
      <c r="N923" s="50" t="s">
        <v>548</v>
      </c>
      <c r="O923" s="49" t="s">
        <v>12</v>
      </c>
      <c r="P923" s="49" t="s">
        <v>13</v>
      </c>
      <c r="Q923" s="49" t="s">
        <v>44</v>
      </c>
      <c r="R923" s="49" t="s">
        <v>401</v>
      </c>
      <c r="S923" s="51" t="s">
        <v>395</v>
      </c>
    </row>
    <row r="924" spans="1:19" ht="18" customHeight="1" x14ac:dyDescent="0.25">
      <c r="A924" s="53"/>
      <c r="B924" s="47"/>
      <c r="C924" s="18" t="s">
        <v>6</v>
      </c>
      <c r="D924" s="19">
        <f>SUM(D925:D928)</f>
        <v>20761.22</v>
      </c>
      <c r="E924" s="20">
        <f t="shared" ref="E924" si="221">SUM(E925:E928)</f>
        <v>20761.22</v>
      </c>
      <c r="F924" s="20"/>
      <c r="G924" s="20"/>
      <c r="H924" s="20"/>
      <c r="I924" s="20"/>
      <c r="J924" s="49"/>
      <c r="K924" s="49"/>
      <c r="L924" s="49"/>
      <c r="M924" s="49"/>
      <c r="N924" s="50"/>
      <c r="O924" s="49"/>
      <c r="P924" s="49"/>
      <c r="Q924" s="49"/>
      <c r="R924" s="49"/>
      <c r="S924" s="51"/>
    </row>
    <row r="925" spans="1:19" ht="18" customHeight="1" x14ac:dyDescent="0.25">
      <c r="A925" s="53"/>
      <c r="B925" s="47"/>
      <c r="C925" s="18" t="s">
        <v>0</v>
      </c>
      <c r="D925" s="19"/>
      <c r="E925" s="20"/>
      <c r="F925" s="20"/>
      <c r="G925" s="20"/>
      <c r="H925" s="20"/>
      <c r="I925" s="20"/>
      <c r="J925" s="49"/>
      <c r="K925" s="49"/>
      <c r="L925" s="49"/>
      <c r="M925" s="49"/>
      <c r="N925" s="50"/>
      <c r="O925" s="49"/>
      <c r="P925" s="49"/>
      <c r="Q925" s="49"/>
      <c r="R925" s="49"/>
      <c r="S925" s="51"/>
    </row>
    <row r="926" spans="1:19" ht="18" customHeight="1" x14ac:dyDescent="0.25">
      <c r="A926" s="53"/>
      <c r="B926" s="47"/>
      <c r="C926" s="18" t="s">
        <v>1</v>
      </c>
      <c r="D926" s="19">
        <f t="shared" ref="D926" si="222">SUM(E926:I926)</f>
        <v>20346</v>
      </c>
      <c r="E926" s="20">
        <v>20346</v>
      </c>
      <c r="F926" s="20"/>
      <c r="G926" s="20"/>
      <c r="H926" s="20"/>
      <c r="I926" s="20"/>
      <c r="J926" s="49"/>
      <c r="K926" s="49"/>
      <c r="L926" s="49"/>
      <c r="M926" s="49"/>
      <c r="N926" s="50"/>
      <c r="O926" s="49"/>
      <c r="P926" s="49"/>
      <c r="Q926" s="49"/>
      <c r="R926" s="49"/>
      <c r="S926" s="51"/>
    </row>
    <row r="927" spans="1:19" ht="18" customHeight="1" x14ac:dyDescent="0.25">
      <c r="A927" s="53"/>
      <c r="B927" s="47"/>
      <c r="C927" s="18" t="s">
        <v>2</v>
      </c>
      <c r="D927" s="19">
        <f>E927</f>
        <v>415.22</v>
      </c>
      <c r="E927" s="20">
        <v>415.22</v>
      </c>
      <c r="F927" s="20"/>
      <c r="G927" s="20"/>
      <c r="H927" s="20"/>
      <c r="I927" s="20"/>
      <c r="J927" s="49"/>
      <c r="K927" s="49"/>
      <c r="L927" s="49"/>
      <c r="M927" s="49"/>
      <c r="N927" s="50"/>
      <c r="O927" s="49"/>
      <c r="P927" s="49"/>
      <c r="Q927" s="49"/>
      <c r="R927" s="49"/>
      <c r="S927" s="51"/>
    </row>
    <row r="928" spans="1:19" ht="18" customHeight="1" x14ac:dyDescent="0.25">
      <c r="A928" s="53"/>
      <c r="B928" s="47"/>
      <c r="C928" s="18" t="s">
        <v>3</v>
      </c>
      <c r="D928" s="19"/>
      <c r="E928" s="20"/>
      <c r="F928" s="20"/>
      <c r="G928" s="20"/>
      <c r="H928" s="20"/>
      <c r="I928" s="20"/>
      <c r="J928" s="49"/>
      <c r="K928" s="49"/>
      <c r="L928" s="49"/>
      <c r="M928" s="49"/>
      <c r="N928" s="50"/>
      <c r="O928" s="49"/>
      <c r="P928" s="49"/>
      <c r="Q928" s="49"/>
      <c r="R928" s="49"/>
      <c r="S928" s="51"/>
    </row>
    <row r="929" spans="1:19" ht="18.75" customHeight="1" x14ac:dyDescent="0.25">
      <c r="A929" s="52" t="s">
        <v>80</v>
      </c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</row>
    <row r="930" spans="1:19" ht="21" customHeight="1" x14ac:dyDescent="0.25">
      <c r="A930" s="53"/>
      <c r="B930" s="54" t="s">
        <v>642</v>
      </c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</row>
    <row r="931" spans="1:19" ht="18.75" customHeight="1" x14ac:dyDescent="0.25">
      <c r="A931" s="53"/>
      <c r="B931" s="47" t="s">
        <v>320</v>
      </c>
      <c r="C931" s="48" t="s">
        <v>134</v>
      </c>
      <c r="D931" s="48"/>
      <c r="E931" s="48"/>
      <c r="F931" s="48"/>
      <c r="G931" s="48"/>
      <c r="H931" s="48"/>
      <c r="I931" s="48"/>
      <c r="J931" s="49" t="s">
        <v>16</v>
      </c>
      <c r="K931" s="49" t="s">
        <v>918</v>
      </c>
      <c r="L931" s="49" t="s">
        <v>431</v>
      </c>
      <c r="M931" s="49" t="s">
        <v>512</v>
      </c>
      <c r="N931" s="50" t="s">
        <v>870</v>
      </c>
      <c r="O931" s="49" t="s">
        <v>12</v>
      </c>
      <c r="P931" s="49" t="s">
        <v>18</v>
      </c>
      <c r="Q931" s="49" t="s">
        <v>9</v>
      </c>
      <c r="R931" s="49" t="s">
        <v>432</v>
      </c>
      <c r="S931" s="51" t="s">
        <v>395</v>
      </c>
    </row>
    <row r="932" spans="1:19" ht="18" customHeight="1" x14ac:dyDescent="0.25">
      <c r="A932" s="53"/>
      <c r="B932" s="47"/>
      <c r="C932" s="18" t="s">
        <v>6</v>
      </c>
      <c r="D932" s="19">
        <f>SUM(D933:D936)</f>
        <v>1330</v>
      </c>
      <c r="E932" s="20">
        <f t="shared" ref="E932" si="223">SUM(E933:E936)</f>
        <v>1330</v>
      </c>
      <c r="F932" s="20"/>
      <c r="G932" s="20"/>
      <c r="H932" s="20"/>
      <c r="I932" s="20"/>
      <c r="J932" s="49"/>
      <c r="K932" s="49"/>
      <c r="L932" s="49"/>
      <c r="M932" s="49"/>
      <c r="N932" s="50"/>
      <c r="O932" s="49"/>
      <c r="P932" s="49"/>
      <c r="Q932" s="49"/>
      <c r="R932" s="49"/>
      <c r="S932" s="51"/>
    </row>
    <row r="933" spans="1:19" ht="18" customHeight="1" x14ac:dyDescent="0.25">
      <c r="A933" s="53"/>
      <c r="B933" s="47"/>
      <c r="C933" s="18" t="s">
        <v>0</v>
      </c>
      <c r="D933" s="19"/>
      <c r="E933" s="20"/>
      <c r="F933" s="20"/>
      <c r="G933" s="20"/>
      <c r="H933" s="20"/>
      <c r="I933" s="20"/>
      <c r="J933" s="49"/>
      <c r="K933" s="49"/>
      <c r="L933" s="49"/>
      <c r="M933" s="49"/>
      <c r="N933" s="50"/>
      <c r="O933" s="49"/>
      <c r="P933" s="49"/>
      <c r="Q933" s="49"/>
      <c r="R933" s="49"/>
      <c r="S933" s="51"/>
    </row>
    <row r="934" spans="1:19" ht="18" customHeight="1" x14ac:dyDescent="0.25">
      <c r="A934" s="53"/>
      <c r="B934" s="47"/>
      <c r="C934" s="18" t="s">
        <v>1</v>
      </c>
      <c r="D934" s="19">
        <f t="shared" ref="D934" si="224">SUM(E934:I934)</f>
        <v>1303.4000000000001</v>
      </c>
      <c r="E934" s="20">
        <v>1303.4000000000001</v>
      </c>
      <c r="F934" s="20"/>
      <c r="G934" s="20"/>
      <c r="H934" s="20"/>
      <c r="I934" s="20"/>
      <c r="J934" s="49"/>
      <c r="K934" s="49"/>
      <c r="L934" s="49"/>
      <c r="M934" s="49"/>
      <c r="N934" s="50"/>
      <c r="O934" s="49"/>
      <c r="P934" s="49"/>
      <c r="Q934" s="49"/>
      <c r="R934" s="49"/>
      <c r="S934" s="51"/>
    </row>
    <row r="935" spans="1:19" ht="18" customHeight="1" x14ac:dyDescent="0.25">
      <c r="A935" s="53"/>
      <c r="B935" s="47"/>
      <c r="C935" s="18" t="s">
        <v>2</v>
      </c>
      <c r="D935" s="19">
        <f>E935</f>
        <v>26.6</v>
      </c>
      <c r="E935" s="20">
        <v>26.6</v>
      </c>
      <c r="F935" s="20"/>
      <c r="G935" s="20"/>
      <c r="H935" s="20"/>
      <c r="I935" s="20"/>
      <c r="J935" s="49"/>
      <c r="K935" s="49"/>
      <c r="L935" s="49"/>
      <c r="M935" s="49"/>
      <c r="N935" s="50"/>
      <c r="O935" s="49"/>
      <c r="P935" s="49"/>
      <c r="Q935" s="49"/>
      <c r="R935" s="49"/>
      <c r="S935" s="51"/>
    </row>
    <row r="936" spans="1:19" ht="18" customHeight="1" x14ac:dyDescent="0.25">
      <c r="A936" s="53"/>
      <c r="B936" s="47"/>
      <c r="C936" s="18" t="s">
        <v>3</v>
      </c>
      <c r="D936" s="19"/>
      <c r="E936" s="20"/>
      <c r="F936" s="20"/>
      <c r="G936" s="20"/>
      <c r="H936" s="20"/>
      <c r="I936" s="20"/>
      <c r="J936" s="49"/>
      <c r="K936" s="49"/>
      <c r="L936" s="49"/>
      <c r="M936" s="49"/>
      <c r="N936" s="50"/>
      <c r="O936" s="49"/>
      <c r="P936" s="49"/>
      <c r="Q936" s="49"/>
      <c r="R936" s="49"/>
      <c r="S936" s="51"/>
    </row>
    <row r="937" spans="1:19" ht="18.75" customHeight="1" x14ac:dyDescent="0.25">
      <c r="A937" s="52" t="s">
        <v>80</v>
      </c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</row>
    <row r="938" spans="1:19" ht="21" customHeight="1" x14ac:dyDescent="0.25">
      <c r="A938" s="53"/>
      <c r="B938" s="54" t="s">
        <v>642</v>
      </c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</row>
    <row r="939" spans="1:19" ht="30" customHeight="1" x14ac:dyDescent="0.25">
      <c r="A939" s="53"/>
      <c r="B939" s="47" t="s">
        <v>321</v>
      </c>
      <c r="C939" s="48" t="s">
        <v>713</v>
      </c>
      <c r="D939" s="48"/>
      <c r="E939" s="48"/>
      <c r="F939" s="48"/>
      <c r="G939" s="48"/>
      <c r="H939" s="48"/>
      <c r="I939" s="48"/>
      <c r="J939" s="49" t="s">
        <v>20</v>
      </c>
      <c r="K939" s="49" t="s">
        <v>918</v>
      </c>
      <c r="L939" s="49" t="s">
        <v>714</v>
      </c>
      <c r="M939" s="49" t="s">
        <v>517</v>
      </c>
      <c r="N939" s="50" t="s">
        <v>871</v>
      </c>
      <c r="O939" s="49" t="s">
        <v>12</v>
      </c>
      <c r="P939" s="49" t="s">
        <v>13</v>
      </c>
      <c r="Q939" s="49" t="s">
        <v>9</v>
      </c>
      <c r="R939" s="49"/>
      <c r="S939" s="51"/>
    </row>
    <row r="940" spans="1:19" ht="18" customHeight="1" x14ac:dyDescent="0.25">
      <c r="A940" s="53"/>
      <c r="B940" s="47"/>
      <c r="C940" s="18" t="s">
        <v>6</v>
      </c>
      <c r="D940" s="19">
        <f>SUM(D941:D944)</f>
        <v>26383</v>
      </c>
      <c r="E940" s="20">
        <f t="shared" ref="E940" si="225">SUM(E941:E944)</f>
        <v>26383</v>
      </c>
      <c r="F940" s="20"/>
      <c r="G940" s="20"/>
      <c r="H940" s="20"/>
      <c r="I940" s="20"/>
      <c r="J940" s="49"/>
      <c r="K940" s="49"/>
      <c r="L940" s="49"/>
      <c r="M940" s="49"/>
      <c r="N940" s="50"/>
      <c r="O940" s="49"/>
      <c r="P940" s="49"/>
      <c r="Q940" s="49"/>
      <c r="R940" s="49"/>
      <c r="S940" s="51"/>
    </row>
    <row r="941" spans="1:19" ht="18" customHeight="1" x14ac:dyDescent="0.25">
      <c r="A941" s="53"/>
      <c r="B941" s="47"/>
      <c r="C941" s="18" t="s">
        <v>0</v>
      </c>
      <c r="D941" s="19"/>
      <c r="E941" s="20"/>
      <c r="F941" s="20"/>
      <c r="G941" s="20"/>
      <c r="H941" s="20"/>
      <c r="I941" s="20"/>
      <c r="J941" s="49"/>
      <c r="K941" s="49"/>
      <c r="L941" s="49"/>
      <c r="M941" s="49"/>
      <c r="N941" s="50"/>
      <c r="O941" s="49"/>
      <c r="P941" s="49"/>
      <c r="Q941" s="49"/>
      <c r="R941" s="49"/>
      <c r="S941" s="51"/>
    </row>
    <row r="942" spans="1:19" ht="18" customHeight="1" x14ac:dyDescent="0.25">
      <c r="A942" s="53"/>
      <c r="B942" s="47"/>
      <c r="C942" s="18" t="s">
        <v>1</v>
      </c>
      <c r="D942" s="19">
        <f t="shared" ref="D942" si="226">SUM(E942:I942)</f>
        <v>25855.34</v>
      </c>
      <c r="E942" s="20">
        <v>25855.34</v>
      </c>
      <c r="F942" s="20"/>
      <c r="G942" s="20"/>
      <c r="H942" s="20"/>
      <c r="I942" s="20"/>
      <c r="J942" s="49"/>
      <c r="K942" s="49"/>
      <c r="L942" s="49"/>
      <c r="M942" s="49"/>
      <c r="N942" s="50"/>
      <c r="O942" s="49"/>
      <c r="P942" s="49"/>
      <c r="Q942" s="49"/>
      <c r="R942" s="49"/>
      <c r="S942" s="51"/>
    </row>
    <row r="943" spans="1:19" ht="18" customHeight="1" x14ac:dyDescent="0.25">
      <c r="A943" s="53"/>
      <c r="B943" s="47"/>
      <c r="C943" s="18" t="s">
        <v>2</v>
      </c>
      <c r="D943" s="19">
        <f>E943</f>
        <v>527.66</v>
      </c>
      <c r="E943" s="20">
        <v>527.66</v>
      </c>
      <c r="F943" s="20"/>
      <c r="G943" s="20"/>
      <c r="H943" s="20"/>
      <c r="I943" s="20"/>
      <c r="J943" s="49"/>
      <c r="K943" s="49"/>
      <c r="L943" s="49"/>
      <c r="M943" s="49"/>
      <c r="N943" s="50"/>
      <c r="O943" s="49"/>
      <c r="P943" s="49"/>
      <c r="Q943" s="49"/>
      <c r="R943" s="49"/>
      <c r="S943" s="51"/>
    </row>
    <row r="944" spans="1:19" ht="18" customHeight="1" x14ac:dyDescent="0.25">
      <c r="A944" s="53"/>
      <c r="B944" s="47"/>
      <c r="C944" s="18" t="s">
        <v>3</v>
      </c>
      <c r="D944" s="19"/>
      <c r="E944" s="20"/>
      <c r="F944" s="20"/>
      <c r="G944" s="20"/>
      <c r="H944" s="20"/>
      <c r="I944" s="20"/>
      <c r="J944" s="49"/>
      <c r="K944" s="49"/>
      <c r="L944" s="49"/>
      <c r="M944" s="49"/>
      <c r="N944" s="50"/>
      <c r="O944" s="49"/>
      <c r="P944" s="49"/>
      <c r="Q944" s="49"/>
      <c r="R944" s="49"/>
      <c r="S944" s="51"/>
    </row>
    <row r="945" spans="1:19" ht="18.75" customHeight="1" x14ac:dyDescent="0.25">
      <c r="A945" s="52" t="s">
        <v>80</v>
      </c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</row>
    <row r="946" spans="1:19" ht="21" customHeight="1" x14ac:dyDescent="0.25">
      <c r="A946" s="53"/>
      <c r="B946" s="54" t="s">
        <v>642</v>
      </c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</row>
    <row r="947" spans="1:19" ht="30" customHeight="1" x14ac:dyDescent="0.25">
      <c r="A947" s="53"/>
      <c r="B947" s="47" t="s">
        <v>322</v>
      </c>
      <c r="C947" s="48" t="s">
        <v>196</v>
      </c>
      <c r="D947" s="48"/>
      <c r="E947" s="48"/>
      <c r="F947" s="48"/>
      <c r="G947" s="48"/>
      <c r="H947" s="48"/>
      <c r="I947" s="48"/>
      <c r="J947" s="49" t="s">
        <v>16</v>
      </c>
      <c r="K947" s="49" t="s">
        <v>918</v>
      </c>
      <c r="L947" s="49" t="s">
        <v>433</v>
      </c>
      <c r="M947" s="49" t="s">
        <v>545</v>
      </c>
      <c r="N947" s="50" t="s">
        <v>872</v>
      </c>
      <c r="O947" s="49" t="s">
        <v>12</v>
      </c>
      <c r="P947" s="49" t="s">
        <v>19</v>
      </c>
      <c r="Q947" s="49" t="s">
        <v>44</v>
      </c>
      <c r="R947" s="49" t="s">
        <v>434</v>
      </c>
      <c r="S947" s="51"/>
    </row>
    <row r="948" spans="1:19" ht="18" customHeight="1" x14ac:dyDescent="0.25">
      <c r="A948" s="53"/>
      <c r="B948" s="47"/>
      <c r="C948" s="18" t="s">
        <v>6</v>
      </c>
      <c r="D948" s="19">
        <f>SUM(D949:D952)</f>
        <v>1766.614</v>
      </c>
      <c r="E948" s="20">
        <f t="shared" ref="E948" si="227">SUM(E949:E952)</f>
        <v>1766.614</v>
      </c>
      <c r="F948" s="20"/>
      <c r="G948" s="20"/>
      <c r="H948" s="20"/>
      <c r="I948" s="20"/>
      <c r="J948" s="49"/>
      <c r="K948" s="49"/>
      <c r="L948" s="49"/>
      <c r="M948" s="49"/>
      <c r="N948" s="50"/>
      <c r="O948" s="49"/>
      <c r="P948" s="49"/>
      <c r="Q948" s="49"/>
      <c r="R948" s="49"/>
      <c r="S948" s="51"/>
    </row>
    <row r="949" spans="1:19" ht="18" customHeight="1" x14ac:dyDescent="0.25">
      <c r="A949" s="53"/>
      <c r="B949" s="47"/>
      <c r="C949" s="18" t="s">
        <v>0</v>
      </c>
      <c r="D949" s="19"/>
      <c r="E949" s="20"/>
      <c r="F949" s="20"/>
      <c r="G949" s="20"/>
      <c r="H949" s="20"/>
      <c r="I949" s="20"/>
      <c r="J949" s="49"/>
      <c r="K949" s="49"/>
      <c r="L949" s="49"/>
      <c r="M949" s="49"/>
      <c r="N949" s="50"/>
      <c r="O949" s="49"/>
      <c r="P949" s="49"/>
      <c r="Q949" s="49"/>
      <c r="R949" s="49"/>
      <c r="S949" s="51"/>
    </row>
    <row r="950" spans="1:19" ht="18" customHeight="1" x14ac:dyDescent="0.25">
      <c r="A950" s="53"/>
      <c r="B950" s="47"/>
      <c r="C950" s="18" t="s">
        <v>1</v>
      </c>
      <c r="D950" s="19">
        <f t="shared" ref="D950" si="228">SUM(E950:I950)</f>
        <v>1731.2840000000001</v>
      </c>
      <c r="E950" s="20">
        <v>1731.2840000000001</v>
      </c>
      <c r="F950" s="20"/>
      <c r="G950" s="20"/>
      <c r="H950" s="20"/>
      <c r="I950" s="20"/>
      <c r="J950" s="49"/>
      <c r="K950" s="49"/>
      <c r="L950" s="49"/>
      <c r="M950" s="49"/>
      <c r="N950" s="50"/>
      <c r="O950" s="49"/>
      <c r="P950" s="49"/>
      <c r="Q950" s="49"/>
      <c r="R950" s="49"/>
      <c r="S950" s="51"/>
    </row>
    <row r="951" spans="1:19" ht="18" customHeight="1" x14ac:dyDescent="0.25">
      <c r="A951" s="53"/>
      <c r="B951" s="47"/>
      <c r="C951" s="18" t="s">
        <v>2</v>
      </c>
      <c r="D951" s="19">
        <f>E951</f>
        <v>35.33</v>
      </c>
      <c r="E951" s="20">
        <v>35.33</v>
      </c>
      <c r="F951" s="20"/>
      <c r="G951" s="20"/>
      <c r="H951" s="20"/>
      <c r="I951" s="20"/>
      <c r="J951" s="49"/>
      <c r="K951" s="49"/>
      <c r="L951" s="49"/>
      <c r="M951" s="49"/>
      <c r="N951" s="50"/>
      <c r="O951" s="49"/>
      <c r="P951" s="49"/>
      <c r="Q951" s="49"/>
      <c r="R951" s="49"/>
      <c r="S951" s="51"/>
    </row>
    <row r="952" spans="1:19" ht="18" customHeight="1" x14ac:dyDescent="0.25">
      <c r="A952" s="53"/>
      <c r="B952" s="47"/>
      <c r="C952" s="18" t="s">
        <v>3</v>
      </c>
      <c r="D952" s="19"/>
      <c r="E952" s="20"/>
      <c r="F952" s="20"/>
      <c r="G952" s="20"/>
      <c r="H952" s="20"/>
      <c r="I952" s="20"/>
      <c r="J952" s="49"/>
      <c r="K952" s="49"/>
      <c r="L952" s="49"/>
      <c r="M952" s="49"/>
      <c r="N952" s="50"/>
      <c r="O952" s="49"/>
      <c r="P952" s="49"/>
      <c r="Q952" s="49"/>
      <c r="R952" s="49"/>
      <c r="S952" s="51"/>
    </row>
    <row r="953" spans="1:19" ht="18.75" customHeight="1" x14ac:dyDescent="0.25">
      <c r="A953" s="52" t="s">
        <v>80</v>
      </c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</row>
    <row r="954" spans="1:19" ht="21" customHeight="1" x14ac:dyDescent="0.25">
      <c r="A954" s="53"/>
      <c r="B954" s="54" t="s">
        <v>642</v>
      </c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</row>
    <row r="955" spans="1:19" ht="18.75" customHeight="1" x14ac:dyDescent="0.25">
      <c r="A955" s="53"/>
      <c r="B955" s="47" t="s">
        <v>323</v>
      </c>
      <c r="C955" s="48" t="s">
        <v>339</v>
      </c>
      <c r="D955" s="48"/>
      <c r="E955" s="48"/>
      <c r="F955" s="48"/>
      <c r="G955" s="48"/>
      <c r="H955" s="48"/>
      <c r="I955" s="48"/>
      <c r="J955" s="49" t="s">
        <v>14</v>
      </c>
      <c r="K955" s="49" t="s">
        <v>918</v>
      </c>
      <c r="L955" s="49" t="s">
        <v>435</v>
      </c>
      <c r="M955" s="49" t="s">
        <v>549</v>
      </c>
      <c r="N955" s="50" t="s">
        <v>550</v>
      </c>
      <c r="O955" s="49" t="s">
        <v>12</v>
      </c>
      <c r="P955" s="49" t="s">
        <v>18</v>
      </c>
      <c r="Q955" s="49" t="s">
        <v>44</v>
      </c>
      <c r="R955" s="49"/>
      <c r="S955" s="51"/>
    </row>
    <row r="956" spans="1:19" ht="18" customHeight="1" x14ac:dyDescent="0.25">
      <c r="A956" s="53"/>
      <c r="B956" s="47"/>
      <c r="C956" s="18" t="s">
        <v>6</v>
      </c>
      <c r="D956" s="19">
        <f>SUM(D957:D960)</f>
        <v>4897.96</v>
      </c>
      <c r="E956" s="20">
        <f t="shared" ref="E956" si="229">SUM(E957:E960)</f>
        <v>4897.96</v>
      </c>
      <c r="F956" s="20"/>
      <c r="G956" s="20"/>
      <c r="H956" s="20"/>
      <c r="I956" s="20"/>
      <c r="J956" s="49"/>
      <c r="K956" s="49"/>
      <c r="L956" s="49"/>
      <c r="M956" s="49"/>
      <c r="N956" s="50"/>
      <c r="O956" s="49"/>
      <c r="P956" s="49"/>
      <c r="Q956" s="49"/>
      <c r="R956" s="49"/>
      <c r="S956" s="51"/>
    </row>
    <row r="957" spans="1:19" ht="18" customHeight="1" x14ac:dyDescent="0.25">
      <c r="A957" s="53"/>
      <c r="B957" s="47"/>
      <c r="C957" s="18" t="s">
        <v>0</v>
      </c>
      <c r="D957" s="19"/>
      <c r="E957" s="20"/>
      <c r="F957" s="20"/>
      <c r="G957" s="20"/>
      <c r="H957" s="20"/>
      <c r="I957" s="20"/>
      <c r="J957" s="49"/>
      <c r="K957" s="49"/>
      <c r="L957" s="49"/>
      <c r="M957" s="49"/>
      <c r="N957" s="50"/>
      <c r="O957" s="49"/>
      <c r="P957" s="49"/>
      <c r="Q957" s="49"/>
      <c r="R957" s="49"/>
      <c r="S957" s="51"/>
    </row>
    <row r="958" spans="1:19" ht="18" customHeight="1" x14ac:dyDescent="0.25">
      <c r="A958" s="53"/>
      <c r="B958" s="47"/>
      <c r="C958" s="18" t="s">
        <v>1</v>
      </c>
      <c r="D958" s="19">
        <f t="shared" ref="D958" si="230">SUM(E958:I958)</f>
        <v>4800</v>
      </c>
      <c r="E958" s="20">
        <v>4800</v>
      </c>
      <c r="F958" s="20"/>
      <c r="G958" s="20"/>
      <c r="H958" s="20"/>
      <c r="I958" s="20"/>
      <c r="J958" s="49"/>
      <c r="K958" s="49"/>
      <c r="L958" s="49"/>
      <c r="M958" s="49"/>
      <c r="N958" s="50"/>
      <c r="O958" s="49"/>
      <c r="P958" s="49"/>
      <c r="Q958" s="49"/>
      <c r="R958" s="49"/>
      <c r="S958" s="51"/>
    </row>
    <row r="959" spans="1:19" ht="18" customHeight="1" x14ac:dyDescent="0.25">
      <c r="A959" s="53"/>
      <c r="B959" s="47"/>
      <c r="C959" s="18" t="s">
        <v>2</v>
      </c>
      <c r="D959" s="19">
        <f>E959</f>
        <v>97.96</v>
      </c>
      <c r="E959" s="20">
        <v>97.96</v>
      </c>
      <c r="F959" s="20"/>
      <c r="G959" s="20"/>
      <c r="H959" s="20"/>
      <c r="I959" s="20"/>
      <c r="J959" s="49"/>
      <c r="K959" s="49"/>
      <c r="L959" s="49"/>
      <c r="M959" s="49"/>
      <c r="N959" s="50"/>
      <c r="O959" s="49"/>
      <c r="P959" s="49"/>
      <c r="Q959" s="49"/>
      <c r="R959" s="49"/>
      <c r="S959" s="51"/>
    </row>
    <row r="960" spans="1:19" ht="18" customHeight="1" x14ac:dyDescent="0.25">
      <c r="A960" s="53"/>
      <c r="B960" s="47"/>
      <c r="C960" s="18" t="s">
        <v>3</v>
      </c>
      <c r="D960" s="19"/>
      <c r="E960" s="20"/>
      <c r="F960" s="20"/>
      <c r="G960" s="20"/>
      <c r="H960" s="20"/>
      <c r="I960" s="20"/>
      <c r="J960" s="49"/>
      <c r="K960" s="49"/>
      <c r="L960" s="49"/>
      <c r="M960" s="49"/>
      <c r="N960" s="50"/>
      <c r="O960" s="49"/>
      <c r="P960" s="49"/>
      <c r="Q960" s="49"/>
      <c r="R960" s="49"/>
      <c r="S960" s="51"/>
    </row>
    <row r="961" spans="1:19" ht="18.75" customHeight="1" x14ac:dyDescent="0.25">
      <c r="A961" s="52" t="s">
        <v>80</v>
      </c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</row>
    <row r="962" spans="1:19" ht="21" customHeight="1" x14ac:dyDescent="0.25">
      <c r="A962" s="53"/>
      <c r="B962" s="54" t="s">
        <v>642</v>
      </c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</row>
    <row r="963" spans="1:19" ht="18.75" customHeight="1" x14ac:dyDescent="0.25">
      <c r="A963" s="53"/>
      <c r="B963" s="47" t="s">
        <v>324</v>
      </c>
      <c r="C963" s="48" t="s">
        <v>135</v>
      </c>
      <c r="D963" s="48"/>
      <c r="E963" s="48"/>
      <c r="F963" s="48"/>
      <c r="G963" s="48"/>
      <c r="H963" s="48"/>
      <c r="I963" s="48"/>
      <c r="J963" s="49" t="s">
        <v>15</v>
      </c>
      <c r="K963" s="49" t="s">
        <v>918</v>
      </c>
      <c r="L963" s="49" t="s">
        <v>429</v>
      </c>
      <c r="M963" s="49" t="s">
        <v>551</v>
      </c>
      <c r="N963" s="50" t="s">
        <v>873</v>
      </c>
      <c r="O963" s="49" t="s">
        <v>12</v>
      </c>
      <c r="P963" s="49" t="s">
        <v>4</v>
      </c>
      <c r="Q963" s="49" t="s">
        <v>44</v>
      </c>
      <c r="R963" s="49"/>
      <c r="S963" s="51"/>
    </row>
    <row r="964" spans="1:19" ht="18" customHeight="1" x14ac:dyDescent="0.25">
      <c r="A964" s="53"/>
      <c r="B964" s="47"/>
      <c r="C964" s="18" t="s">
        <v>6</v>
      </c>
      <c r="D964" s="19">
        <f>SUM(D965:D968)</f>
        <v>204.08</v>
      </c>
      <c r="E964" s="20">
        <f t="shared" ref="E964" si="231">SUM(E965:E968)</f>
        <v>204.08</v>
      </c>
      <c r="F964" s="20"/>
      <c r="G964" s="20"/>
      <c r="H964" s="20"/>
      <c r="I964" s="20"/>
      <c r="J964" s="49"/>
      <c r="K964" s="49"/>
      <c r="L964" s="49"/>
      <c r="M964" s="49"/>
      <c r="N964" s="50"/>
      <c r="O964" s="49"/>
      <c r="P964" s="49"/>
      <c r="Q964" s="49"/>
      <c r="R964" s="49"/>
      <c r="S964" s="51"/>
    </row>
    <row r="965" spans="1:19" ht="18" customHeight="1" x14ac:dyDescent="0.25">
      <c r="A965" s="53"/>
      <c r="B965" s="47"/>
      <c r="C965" s="18" t="s">
        <v>0</v>
      </c>
      <c r="D965" s="19"/>
      <c r="E965" s="20"/>
      <c r="F965" s="20"/>
      <c r="G965" s="20"/>
      <c r="H965" s="20"/>
      <c r="I965" s="20"/>
      <c r="J965" s="49"/>
      <c r="K965" s="49"/>
      <c r="L965" s="49"/>
      <c r="M965" s="49"/>
      <c r="N965" s="50"/>
      <c r="O965" s="49"/>
      <c r="P965" s="49"/>
      <c r="Q965" s="49"/>
      <c r="R965" s="49"/>
      <c r="S965" s="51"/>
    </row>
    <row r="966" spans="1:19" ht="18" customHeight="1" x14ac:dyDescent="0.25">
      <c r="A966" s="53"/>
      <c r="B966" s="47"/>
      <c r="C966" s="18" t="s">
        <v>1</v>
      </c>
      <c r="D966" s="19">
        <f t="shared" ref="D966" si="232">SUM(E966:I966)</f>
        <v>200</v>
      </c>
      <c r="E966" s="20">
        <v>200</v>
      </c>
      <c r="F966" s="20"/>
      <c r="G966" s="20"/>
      <c r="H966" s="20"/>
      <c r="I966" s="20"/>
      <c r="J966" s="49"/>
      <c r="K966" s="49"/>
      <c r="L966" s="49"/>
      <c r="M966" s="49"/>
      <c r="N966" s="50"/>
      <c r="O966" s="49"/>
      <c r="P966" s="49"/>
      <c r="Q966" s="49"/>
      <c r="R966" s="49"/>
      <c r="S966" s="51"/>
    </row>
    <row r="967" spans="1:19" ht="18" customHeight="1" x14ac:dyDescent="0.25">
      <c r="A967" s="53"/>
      <c r="B967" s="47"/>
      <c r="C967" s="18" t="s">
        <v>2</v>
      </c>
      <c r="D967" s="19">
        <f>E967</f>
        <v>4.08</v>
      </c>
      <c r="E967" s="20">
        <v>4.08</v>
      </c>
      <c r="F967" s="20"/>
      <c r="G967" s="20"/>
      <c r="H967" s="20"/>
      <c r="I967" s="20"/>
      <c r="J967" s="49"/>
      <c r="K967" s="49"/>
      <c r="L967" s="49"/>
      <c r="M967" s="49"/>
      <c r="N967" s="50"/>
      <c r="O967" s="49"/>
      <c r="P967" s="49"/>
      <c r="Q967" s="49"/>
      <c r="R967" s="49"/>
      <c r="S967" s="51"/>
    </row>
    <row r="968" spans="1:19" ht="18" customHeight="1" x14ac:dyDescent="0.25">
      <c r="A968" s="53"/>
      <c r="B968" s="47"/>
      <c r="C968" s="18" t="s">
        <v>3</v>
      </c>
      <c r="D968" s="19"/>
      <c r="E968" s="20"/>
      <c r="F968" s="20"/>
      <c r="G968" s="20"/>
      <c r="H968" s="20"/>
      <c r="I968" s="20"/>
      <c r="J968" s="49"/>
      <c r="K968" s="49"/>
      <c r="L968" s="49"/>
      <c r="M968" s="49"/>
      <c r="N968" s="50"/>
      <c r="O968" s="49"/>
      <c r="P968" s="49"/>
      <c r="Q968" s="49"/>
      <c r="R968" s="49"/>
      <c r="S968" s="51"/>
    </row>
    <row r="969" spans="1:19" ht="18.75" customHeight="1" x14ac:dyDescent="0.25">
      <c r="A969" s="52" t="s">
        <v>80</v>
      </c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</row>
    <row r="970" spans="1:19" ht="21" customHeight="1" x14ac:dyDescent="0.25">
      <c r="A970" s="53"/>
      <c r="B970" s="54" t="s">
        <v>642</v>
      </c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</row>
    <row r="971" spans="1:19" ht="18.75" customHeight="1" x14ac:dyDescent="0.25">
      <c r="A971" s="53"/>
      <c r="B971" s="73" t="s">
        <v>325</v>
      </c>
      <c r="C971" s="48" t="s">
        <v>340</v>
      </c>
      <c r="D971" s="48"/>
      <c r="E971" s="48"/>
      <c r="F971" s="48"/>
      <c r="G971" s="48"/>
      <c r="H971" s="48"/>
      <c r="I971" s="48"/>
      <c r="J971" s="49" t="s">
        <v>16</v>
      </c>
      <c r="K971" s="49" t="s">
        <v>918</v>
      </c>
      <c r="L971" s="49" t="s">
        <v>436</v>
      </c>
      <c r="M971" s="49" t="s">
        <v>1002</v>
      </c>
      <c r="N971" s="50" t="s">
        <v>874</v>
      </c>
      <c r="O971" s="49" t="s">
        <v>12</v>
      </c>
      <c r="P971" s="49" t="s">
        <v>18</v>
      </c>
      <c r="Q971" s="49" t="s">
        <v>9</v>
      </c>
      <c r="R971" s="49" t="s">
        <v>437</v>
      </c>
      <c r="S971" s="51"/>
    </row>
    <row r="972" spans="1:19" ht="18.75" customHeight="1" x14ac:dyDescent="0.25">
      <c r="A972" s="53"/>
      <c r="B972" s="73"/>
      <c r="C972" s="18" t="s">
        <v>6</v>
      </c>
      <c r="D972" s="19">
        <f>SUM(D973:D976)</f>
        <v>39642.86</v>
      </c>
      <c r="E972" s="20">
        <f t="shared" ref="E972" si="233">SUM(E973:E976)</f>
        <v>39642.86</v>
      </c>
      <c r="F972" s="20"/>
      <c r="G972" s="20"/>
      <c r="H972" s="20"/>
      <c r="I972" s="20"/>
      <c r="J972" s="49"/>
      <c r="K972" s="49"/>
      <c r="L972" s="49"/>
      <c r="M972" s="49"/>
      <c r="N972" s="50"/>
      <c r="O972" s="49"/>
      <c r="P972" s="49"/>
      <c r="Q972" s="49"/>
      <c r="R972" s="49"/>
      <c r="S972" s="51"/>
    </row>
    <row r="973" spans="1:19" ht="18.75" customHeight="1" x14ac:dyDescent="0.25">
      <c r="A973" s="53"/>
      <c r="B973" s="73"/>
      <c r="C973" s="18" t="s">
        <v>0</v>
      </c>
      <c r="D973" s="19"/>
      <c r="E973" s="20"/>
      <c r="F973" s="20"/>
      <c r="G973" s="20"/>
      <c r="H973" s="20"/>
      <c r="I973" s="20"/>
      <c r="J973" s="49"/>
      <c r="K973" s="49"/>
      <c r="L973" s="49"/>
      <c r="M973" s="49"/>
      <c r="N973" s="50"/>
      <c r="O973" s="49"/>
      <c r="P973" s="49"/>
      <c r="Q973" s="49"/>
      <c r="R973" s="49"/>
      <c r="S973" s="51"/>
    </row>
    <row r="974" spans="1:19" ht="18.75" customHeight="1" x14ac:dyDescent="0.25">
      <c r="A974" s="53"/>
      <c r="B974" s="73"/>
      <c r="C974" s="18" t="s">
        <v>1</v>
      </c>
      <c r="D974" s="19">
        <f t="shared" ref="D974" si="234">SUM(E974:I974)</f>
        <v>38850</v>
      </c>
      <c r="E974" s="20">
        <v>38850</v>
      </c>
      <c r="F974" s="20"/>
      <c r="G974" s="20"/>
      <c r="H974" s="20"/>
      <c r="I974" s="20"/>
      <c r="J974" s="49"/>
      <c r="K974" s="49"/>
      <c r="L974" s="49"/>
      <c r="M974" s="49"/>
      <c r="N974" s="50"/>
      <c r="O974" s="49"/>
      <c r="P974" s="49"/>
      <c r="Q974" s="49"/>
      <c r="R974" s="49"/>
      <c r="S974" s="51"/>
    </row>
    <row r="975" spans="1:19" ht="18.75" customHeight="1" x14ac:dyDescent="0.25">
      <c r="A975" s="53"/>
      <c r="B975" s="73"/>
      <c r="C975" s="18" t="s">
        <v>2</v>
      </c>
      <c r="D975" s="19">
        <f>E975</f>
        <v>792.86</v>
      </c>
      <c r="E975" s="20">
        <v>792.86</v>
      </c>
      <c r="F975" s="20"/>
      <c r="G975" s="20"/>
      <c r="H975" s="20"/>
      <c r="I975" s="20"/>
      <c r="J975" s="49"/>
      <c r="K975" s="49"/>
      <c r="L975" s="49"/>
      <c r="M975" s="49"/>
      <c r="N975" s="50"/>
      <c r="O975" s="49"/>
      <c r="P975" s="49"/>
      <c r="Q975" s="49"/>
      <c r="R975" s="49"/>
      <c r="S975" s="51"/>
    </row>
    <row r="976" spans="1:19" ht="18.75" customHeight="1" x14ac:dyDescent="0.25">
      <c r="A976" s="53"/>
      <c r="B976" s="73"/>
      <c r="C976" s="18" t="s">
        <v>3</v>
      </c>
      <c r="D976" s="19"/>
      <c r="E976" s="20"/>
      <c r="F976" s="20"/>
      <c r="G976" s="20"/>
      <c r="H976" s="20"/>
      <c r="I976" s="20"/>
      <c r="J976" s="49"/>
      <c r="K976" s="49"/>
      <c r="L976" s="49"/>
      <c r="M976" s="49"/>
      <c r="N976" s="50"/>
      <c r="O976" s="49"/>
      <c r="P976" s="49"/>
      <c r="Q976" s="49"/>
      <c r="R976" s="49"/>
      <c r="S976" s="51"/>
    </row>
    <row r="977" spans="1:19" ht="18.75" customHeight="1" x14ac:dyDescent="0.25">
      <c r="A977" s="52" t="s">
        <v>80</v>
      </c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</row>
    <row r="978" spans="1:19" ht="21" customHeight="1" x14ac:dyDescent="0.25">
      <c r="A978" s="53"/>
      <c r="B978" s="54" t="s">
        <v>642</v>
      </c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</row>
    <row r="979" spans="1:19" ht="45" customHeight="1" x14ac:dyDescent="0.25">
      <c r="A979" s="53"/>
      <c r="B979" s="47" t="s">
        <v>326</v>
      </c>
      <c r="C979" s="48" t="s">
        <v>341</v>
      </c>
      <c r="D979" s="48"/>
      <c r="E979" s="48"/>
      <c r="F979" s="48"/>
      <c r="G979" s="48"/>
      <c r="H979" s="48"/>
      <c r="I979" s="48"/>
      <c r="J979" s="49" t="s">
        <v>15</v>
      </c>
      <c r="K979" s="49" t="s">
        <v>918</v>
      </c>
      <c r="L979" s="49" t="s">
        <v>433</v>
      </c>
      <c r="M979" s="49" t="s">
        <v>552</v>
      </c>
      <c r="N979" s="50" t="s">
        <v>875</v>
      </c>
      <c r="O979" s="49" t="s">
        <v>12</v>
      </c>
      <c r="P979" s="49" t="s">
        <v>36</v>
      </c>
      <c r="Q979" s="49" t="s">
        <v>44</v>
      </c>
      <c r="R979" s="49" t="s">
        <v>882</v>
      </c>
      <c r="S979" s="51" t="s">
        <v>395</v>
      </c>
    </row>
    <row r="980" spans="1:19" ht="18" customHeight="1" x14ac:dyDescent="0.25">
      <c r="A980" s="53"/>
      <c r="B980" s="47"/>
      <c r="C980" s="18" t="s">
        <v>6</v>
      </c>
      <c r="D980" s="19">
        <f>SUM(D981:D984)</f>
        <v>4591.84</v>
      </c>
      <c r="E980" s="20">
        <f t="shared" ref="E980" si="235">SUM(E981:E984)</f>
        <v>4591.84</v>
      </c>
      <c r="F980" s="20"/>
      <c r="G980" s="20"/>
      <c r="H980" s="20"/>
      <c r="I980" s="20"/>
      <c r="J980" s="49"/>
      <c r="K980" s="49"/>
      <c r="L980" s="49"/>
      <c r="M980" s="49"/>
      <c r="N980" s="50"/>
      <c r="O980" s="49"/>
      <c r="P980" s="49"/>
      <c r="Q980" s="49"/>
      <c r="R980" s="49"/>
      <c r="S980" s="51"/>
    </row>
    <row r="981" spans="1:19" ht="18" customHeight="1" x14ac:dyDescent="0.25">
      <c r="A981" s="53"/>
      <c r="B981" s="47"/>
      <c r="C981" s="18" t="s">
        <v>0</v>
      </c>
      <c r="D981" s="19"/>
      <c r="E981" s="20"/>
      <c r="F981" s="20"/>
      <c r="G981" s="20"/>
      <c r="H981" s="20"/>
      <c r="I981" s="20"/>
      <c r="J981" s="49"/>
      <c r="K981" s="49"/>
      <c r="L981" s="49"/>
      <c r="M981" s="49"/>
      <c r="N981" s="50"/>
      <c r="O981" s="49"/>
      <c r="P981" s="49"/>
      <c r="Q981" s="49"/>
      <c r="R981" s="49"/>
      <c r="S981" s="51"/>
    </row>
    <row r="982" spans="1:19" ht="18" customHeight="1" x14ac:dyDescent="0.25">
      <c r="A982" s="53"/>
      <c r="B982" s="47"/>
      <c r="C982" s="18" t="s">
        <v>1</v>
      </c>
      <c r="D982" s="19">
        <f t="shared" ref="D982" si="236">SUM(E982:I982)</f>
        <v>4500</v>
      </c>
      <c r="E982" s="20">
        <v>4500</v>
      </c>
      <c r="F982" s="20"/>
      <c r="G982" s="20"/>
      <c r="H982" s="20"/>
      <c r="I982" s="20"/>
      <c r="J982" s="49"/>
      <c r="K982" s="49"/>
      <c r="L982" s="49"/>
      <c r="M982" s="49"/>
      <c r="N982" s="50"/>
      <c r="O982" s="49"/>
      <c r="P982" s="49"/>
      <c r="Q982" s="49"/>
      <c r="R982" s="49"/>
      <c r="S982" s="51"/>
    </row>
    <row r="983" spans="1:19" ht="18" customHeight="1" x14ac:dyDescent="0.25">
      <c r="A983" s="53"/>
      <c r="B983" s="47"/>
      <c r="C983" s="18" t="s">
        <v>2</v>
      </c>
      <c r="D983" s="19">
        <f>E983</f>
        <v>91.84</v>
      </c>
      <c r="E983" s="20">
        <v>91.84</v>
      </c>
      <c r="F983" s="20"/>
      <c r="G983" s="20"/>
      <c r="H983" s="20"/>
      <c r="I983" s="20"/>
      <c r="J983" s="49"/>
      <c r="K983" s="49"/>
      <c r="L983" s="49"/>
      <c r="M983" s="49"/>
      <c r="N983" s="50"/>
      <c r="O983" s="49"/>
      <c r="P983" s="49"/>
      <c r="Q983" s="49"/>
      <c r="R983" s="49"/>
      <c r="S983" s="51"/>
    </row>
    <row r="984" spans="1:19" ht="18" customHeight="1" x14ac:dyDescent="0.25">
      <c r="A984" s="53"/>
      <c r="B984" s="47"/>
      <c r="C984" s="18" t="s">
        <v>3</v>
      </c>
      <c r="D984" s="19"/>
      <c r="E984" s="20"/>
      <c r="F984" s="20"/>
      <c r="G984" s="20"/>
      <c r="H984" s="20"/>
      <c r="I984" s="20"/>
      <c r="J984" s="49"/>
      <c r="K984" s="49"/>
      <c r="L984" s="49"/>
      <c r="M984" s="49"/>
      <c r="N984" s="50"/>
      <c r="O984" s="49"/>
      <c r="P984" s="49"/>
      <c r="Q984" s="49"/>
      <c r="R984" s="49"/>
      <c r="S984" s="51"/>
    </row>
    <row r="985" spans="1:19" ht="18.75" customHeight="1" x14ac:dyDescent="0.25">
      <c r="A985" s="52" t="s">
        <v>80</v>
      </c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</row>
    <row r="986" spans="1:19" ht="21" customHeight="1" x14ac:dyDescent="0.25">
      <c r="A986" s="53"/>
      <c r="B986" s="54" t="s">
        <v>640</v>
      </c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</row>
    <row r="987" spans="1:19" ht="50.25" customHeight="1" x14ac:dyDescent="0.25">
      <c r="A987" s="53"/>
      <c r="B987" s="47" t="s">
        <v>327</v>
      </c>
      <c r="C987" s="48" t="s">
        <v>715</v>
      </c>
      <c r="D987" s="48"/>
      <c r="E987" s="48"/>
      <c r="F987" s="48"/>
      <c r="G987" s="48"/>
      <c r="H987" s="48"/>
      <c r="I987" s="48"/>
      <c r="J987" s="49" t="s">
        <v>426</v>
      </c>
      <c r="K987" s="49" t="s">
        <v>918</v>
      </c>
      <c r="L987" s="49" t="s">
        <v>438</v>
      </c>
      <c r="M987" s="49" t="s">
        <v>517</v>
      </c>
      <c r="N987" s="50" t="s">
        <v>641</v>
      </c>
      <c r="O987" s="49" t="s">
        <v>12</v>
      </c>
      <c r="P987" s="49" t="s">
        <v>13</v>
      </c>
      <c r="Q987" s="49" t="s">
        <v>44</v>
      </c>
      <c r="R987" s="49" t="s">
        <v>401</v>
      </c>
      <c r="S987" s="51"/>
    </row>
    <row r="988" spans="1:19" ht="18" customHeight="1" x14ac:dyDescent="0.25">
      <c r="A988" s="53"/>
      <c r="B988" s="47"/>
      <c r="C988" s="18" t="s">
        <v>6</v>
      </c>
      <c r="D988" s="19">
        <f>SUM(D989:D992)</f>
        <v>3714.29</v>
      </c>
      <c r="E988" s="20">
        <f t="shared" ref="E988" si="237">SUM(E989:E992)</f>
        <v>3714.29</v>
      </c>
      <c r="F988" s="20"/>
      <c r="G988" s="20"/>
      <c r="H988" s="20"/>
      <c r="I988" s="20"/>
      <c r="J988" s="49"/>
      <c r="K988" s="49"/>
      <c r="L988" s="49"/>
      <c r="M988" s="49"/>
      <c r="N988" s="50"/>
      <c r="O988" s="49"/>
      <c r="P988" s="49"/>
      <c r="Q988" s="49"/>
      <c r="R988" s="49"/>
      <c r="S988" s="51"/>
    </row>
    <row r="989" spans="1:19" ht="18" customHeight="1" x14ac:dyDescent="0.25">
      <c r="A989" s="53"/>
      <c r="B989" s="47"/>
      <c r="C989" s="18" t="s">
        <v>0</v>
      </c>
      <c r="D989" s="19"/>
      <c r="E989" s="20"/>
      <c r="F989" s="20"/>
      <c r="G989" s="20"/>
      <c r="H989" s="20"/>
      <c r="I989" s="20"/>
      <c r="J989" s="49"/>
      <c r="K989" s="49"/>
      <c r="L989" s="49"/>
      <c r="M989" s="49"/>
      <c r="N989" s="50"/>
      <c r="O989" s="49"/>
      <c r="P989" s="49"/>
      <c r="Q989" s="49"/>
      <c r="R989" s="49"/>
      <c r="S989" s="51"/>
    </row>
    <row r="990" spans="1:19" ht="18" customHeight="1" x14ac:dyDescent="0.25">
      <c r="A990" s="53"/>
      <c r="B990" s="47"/>
      <c r="C990" s="18" t="s">
        <v>1</v>
      </c>
      <c r="D990" s="19">
        <f t="shared" ref="D990" si="238">SUM(E990:I990)</f>
        <v>3640</v>
      </c>
      <c r="E990" s="20">
        <v>3640</v>
      </c>
      <c r="F990" s="20"/>
      <c r="G990" s="20"/>
      <c r="H990" s="20"/>
      <c r="I990" s="20"/>
      <c r="J990" s="49"/>
      <c r="K990" s="49"/>
      <c r="L990" s="49"/>
      <c r="M990" s="49"/>
      <c r="N990" s="50"/>
      <c r="O990" s="49"/>
      <c r="P990" s="49"/>
      <c r="Q990" s="49"/>
      <c r="R990" s="49"/>
      <c r="S990" s="51"/>
    </row>
    <row r="991" spans="1:19" ht="18" customHeight="1" x14ac:dyDescent="0.25">
      <c r="A991" s="53"/>
      <c r="B991" s="47"/>
      <c r="C991" s="18" t="s">
        <v>2</v>
      </c>
      <c r="D991" s="19">
        <f>E991</f>
        <v>74.290000000000006</v>
      </c>
      <c r="E991" s="20">
        <v>74.290000000000006</v>
      </c>
      <c r="F991" s="20"/>
      <c r="G991" s="20"/>
      <c r="H991" s="20"/>
      <c r="I991" s="20"/>
      <c r="J991" s="49"/>
      <c r="K991" s="49"/>
      <c r="L991" s="49"/>
      <c r="M991" s="49"/>
      <c r="N991" s="50"/>
      <c r="O991" s="49"/>
      <c r="P991" s="49"/>
      <c r="Q991" s="49"/>
      <c r="R991" s="49"/>
      <c r="S991" s="51"/>
    </row>
    <row r="992" spans="1:19" ht="18" customHeight="1" x14ac:dyDescent="0.25">
      <c r="A992" s="53"/>
      <c r="B992" s="47"/>
      <c r="C992" s="18" t="s">
        <v>3</v>
      </c>
      <c r="D992" s="19"/>
      <c r="E992" s="20"/>
      <c r="F992" s="20"/>
      <c r="G992" s="20"/>
      <c r="H992" s="20"/>
      <c r="I992" s="20"/>
      <c r="J992" s="49"/>
      <c r="K992" s="49"/>
      <c r="L992" s="49"/>
      <c r="M992" s="49"/>
      <c r="N992" s="50"/>
      <c r="O992" s="49"/>
      <c r="P992" s="49"/>
      <c r="Q992" s="49"/>
      <c r="R992" s="49"/>
      <c r="S992" s="51"/>
    </row>
    <row r="993" spans="1:19" ht="18.75" customHeight="1" x14ac:dyDescent="0.25">
      <c r="A993" s="52" t="s">
        <v>80</v>
      </c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</row>
    <row r="994" spans="1:19" ht="21" customHeight="1" x14ac:dyDescent="0.25">
      <c r="A994" s="53"/>
      <c r="B994" s="54" t="s">
        <v>640</v>
      </c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</row>
    <row r="995" spans="1:19" ht="18.75" customHeight="1" x14ac:dyDescent="0.25">
      <c r="A995" s="53"/>
      <c r="B995" s="47" t="s">
        <v>328</v>
      </c>
      <c r="C995" s="48" t="s">
        <v>109</v>
      </c>
      <c r="D995" s="48"/>
      <c r="E995" s="48"/>
      <c r="F995" s="48"/>
      <c r="G995" s="48"/>
      <c r="H995" s="48"/>
      <c r="I995" s="48"/>
      <c r="J995" s="49" t="s">
        <v>48</v>
      </c>
      <c r="K995" s="49" t="s">
        <v>918</v>
      </c>
      <c r="L995" s="49" t="s">
        <v>439</v>
      </c>
      <c r="M995" s="49" t="s">
        <v>553</v>
      </c>
      <c r="N995" s="50" t="s">
        <v>554</v>
      </c>
      <c r="O995" s="49" t="s">
        <v>12</v>
      </c>
      <c r="P995" s="49" t="s">
        <v>97</v>
      </c>
      <c r="Q995" s="49" t="s">
        <v>44</v>
      </c>
      <c r="R995" s="49" t="s">
        <v>440</v>
      </c>
      <c r="S995" s="51"/>
    </row>
    <row r="996" spans="1:19" ht="18" customHeight="1" x14ac:dyDescent="0.25">
      <c r="A996" s="53"/>
      <c r="B996" s="47"/>
      <c r="C996" s="18" t="s">
        <v>6</v>
      </c>
      <c r="D996" s="19">
        <f>SUM(D997:D1000)</f>
        <v>7142.46</v>
      </c>
      <c r="E996" s="20">
        <f t="shared" ref="E996" si="239">SUM(E997:E1000)</f>
        <v>7142.46</v>
      </c>
      <c r="F996" s="20"/>
      <c r="G996" s="20"/>
      <c r="H996" s="20"/>
      <c r="I996" s="20"/>
      <c r="J996" s="49"/>
      <c r="K996" s="49"/>
      <c r="L996" s="49"/>
      <c r="M996" s="49"/>
      <c r="N996" s="50"/>
      <c r="O996" s="49"/>
      <c r="P996" s="49"/>
      <c r="Q996" s="49"/>
      <c r="R996" s="49"/>
      <c r="S996" s="51"/>
    </row>
    <row r="997" spans="1:19" ht="18" customHeight="1" x14ac:dyDescent="0.25">
      <c r="A997" s="53"/>
      <c r="B997" s="47"/>
      <c r="C997" s="18" t="s">
        <v>0</v>
      </c>
      <c r="D997" s="19"/>
      <c r="E997" s="20"/>
      <c r="F997" s="20"/>
      <c r="G997" s="20"/>
      <c r="H997" s="20"/>
      <c r="I997" s="20"/>
      <c r="J997" s="49"/>
      <c r="K997" s="49"/>
      <c r="L997" s="49"/>
      <c r="M997" s="49"/>
      <c r="N997" s="50"/>
      <c r="O997" s="49"/>
      <c r="P997" s="49"/>
      <c r="Q997" s="49"/>
      <c r="R997" s="49"/>
      <c r="S997" s="51"/>
    </row>
    <row r="998" spans="1:19" ht="18" customHeight="1" x14ac:dyDescent="0.25">
      <c r="A998" s="53"/>
      <c r="B998" s="47"/>
      <c r="C998" s="18" t="s">
        <v>1</v>
      </c>
      <c r="D998" s="19">
        <f t="shared" ref="D998" si="240">SUM(E998:I998)</f>
        <v>7000</v>
      </c>
      <c r="E998" s="20">
        <v>7000</v>
      </c>
      <c r="F998" s="20"/>
      <c r="G998" s="20"/>
      <c r="H998" s="20"/>
      <c r="I998" s="20"/>
      <c r="J998" s="49"/>
      <c r="K998" s="49"/>
      <c r="L998" s="49"/>
      <c r="M998" s="49"/>
      <c r="N998" s="50"/>
      <c r="O998" s="49"/>
      <c r="P998" s="49"/>
      <c r="Q998" s="49"/>
      <c r="R998" s="49"/>
      <c r="S998" s="51"/>
    </row>
    <row r="999" spans="1:19" ht="18" customHeight="1" x14ac:dyDescent="0.25">
      <c r="A999" s="53"/>
      <c r="B999" s="47"/>
      <c r="C999" s="18" t="s">
        <v>2</v>
      </c>
      <c r="D999" s="19">
        <f>E999</f>
        <v>142.46</v>
      </c>
      <c r="E999" s="20">
        <v>142.46</v>
      </c>
      <c r="F999" s="20"/>
      <c r="G999" s="20"/>
      <c r="H999" s="20"/>
      <c r="I999" s="20"/>
      <c r="J999" s="49"/>
      <c r="K999" s="49"/>
      <c r="L999" s="49"/>
      <c r="M999" s="49"/>
      <c r="N999" s="50"/>
      <c r="O999" s="49"/>
      <c r="P999" s="49"/>
      <c r="Q999" s="49"/>
      <c r="R999" s="49"/>
      <c r="S999" s="51"/>
    </row>
    <row r="1000" spans="1:19" ht="18" customHeight="1" x14ac:dyDescent="0.25">
      <c r="A1000" s="53"/>
      <c r="B1000" s="47"/>
      <c r="C1000" s="18" t="s">
        <v>3</v>
      </c>
      <c r="D1000" s="19"/>
      <c r="E1000" s="20"/>
      <c r="F1000" s="20"/>
      <c r="G1000" s="20"/>
      <c r="H1000" s="20"/>
      <c r="I1000" s="20"/>
      <c r="J1000" s="49"/>
      <c r="K1000" s="49"/>
      <c r="L1000" s="49"/>
      <c r="M1000" s="49"/>
      <c r="N1000" s="50"/>
      <c r="O1000" s="49"/>
      <c r="P1000" s="49"/>
      <c r="Q1000" s="49"/>
      <c r="R1000" s="49"/>
      <c r="S1000" s="51"/>
    </row>
    <row r="1001" spans="1:19" ht="18.75" customHeight="1" x14ac:dyDescent="0.25">
      <c r="A1001" s="52" t="s">
        <v>80</v>
      </c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2"/>
      <c r="N1001" s="52"/>
      <c r="O1001" s="52"/>
      <c r="P1001" s="52"/>
      <c r="Q1001" s="52"/>
      <c r="R1001" s="52"/>
      <c r="S1001" s="52"/>
    </row>
    <row r="1002" spans="1:19" ht="21" customHeight="1" x14ac:dyDescent="0.25">
      <c r="A1002" s="53"/>
      <c r="B1002" s="54" t="s">
        <v>640</v>
      </c>
      <c r="C1002" s="54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</row>
    <row r="1003" spans="1:19" ht="18.75" customHeight="1" x14ac:dyDescent="0.25">
      <c r="A1003" s="53"/>
      <c r="B1003" s="47" t="s">
        <v>329</v>
      </c>
      <c r="C1003" s="48" t="s">
        <v>197</v>
      </c>
      <c r="D1003" s="48"/>
      <c r="E1003" s="48"/>
      <c r="F1003" s="48"/>
      <c r="G1003" s="48"/>
      <c r="H1003" s="48"/>
      <c r="I1003" s="48"/>
      <c r="J1003" s="49" t="s">
        <v>409</v>
      </c>
      <c r="K1003" s="49" t="s">
        <v>918</v>
      </c>
      <c r="L1003" s="49" t="s">
        <v>441</v>
      </c>
      <c r="M1003" s="49" t="s">
        <v>555</v>
      </c>
      <c r="N1003" s="50" t="s">
        <v>853</v>
      </c>
      <c r="O1003" s="49" t="s">
        <v>12</v>
      </c>
      <c r="P1003" s="49" t="s">
        <v>198</v>
      </c>
      <c r="Q1003" s="49" t="s">
        <v>44</v>
      </c>
      <c r="R1003" s="49" t="s">
        <v>876</v>
      </c>
      <c r="S1003" s="51"/>
    </row>
    <row r="1004" spans="1:19" ht="18.75" customHeight="1" x14ac:dyDescent="0.25">
      <c r="A1004" s="53"/>
      <c r="B1004" s="47"/>
      <c r="C1004" s="18" t="s">
        <v>6</v>
      </c>
      <c r="D1004" s="19">
        <f>SUM(D1005:D1008)</f>
        <v>14285.71429</v>
      </c>
      <c r="E1004" s="20">
        <f t="shared" ref="E1004" si="241">SUM(E1005:E1008)</f>
        <v>14285.71429</v>
      </c>
      <c r="F1004" s="20"/>
      <c r="G1004" s="20"/>
      <c r="H1004" s="20"/>
      <c r="I1004" s="20"/>
      <c r="J1004" s="49"/>
      <c r="K1004" s="49"/>
      <c r="L1004" s="49"/>
      <c r="M1004" s="49"/>
      <c r="N1004" s="50"/>
      <c r="O1004" s="49"/>
      <c r="P1004" s="49"/>
      <c r="Q1004" s="49"/>
      <c r="R1004" s="49"/>
      <c r="S1004" s="51"/>
    </row>
    <row r="1005" spans="1:19" ht="18.75" customHeight="1" x14ac:dyDescent="0.25">
      <c r="A1005" s="53"/>
      <c r="B1005" s="47"/>
      <c r="C1005" s="18" t="s">
        <v>0</v>
      </c>
      <c r="D1005" s="19"/>
      <c r="E1005" s="20"/>
      <c r="F1005" s="20"/>
      <c r="G1005" s="20"/>
      <c r="H1005" s="20"/>
      <c r="I1005" s="20"/>
      <c r="J1005" s="49"/>
      <c r="K1005" s="49"/>
      <c r="L1005" s="49"/>
      <c r="M1005" s="49"/>
      <c r="N1005" s="50"/>
      <c r="O1005" s="49"/>
      <c r="P1005" s="49"/>
      <c r="Q1005" s="49"/>
      <c r="R1005" s="49"/>
      <c r="S1005" s="51"/>
    </row>
    <row r="1006" spans="1:19" ht="18.75" customHeight="1" x14ac:dyDescent="0.25">
      <c r="A1006" s="53"/>
      <c r="B1006" s="47"/>
      <c r="C1006" s="18" t="s">
        <v>1</v>
      </c>
      <c r="D1006" s="19">
        <f t="shared" ref="D1006" si="242">SUM(E1006:I1006)</f>
        <v>14000</v>
      </c>
      <c r="E1006" s="20">
        <v>14000</v>
      </c>
      <c r="F1006" s="20"/>
      <c r="G1006" s="20"/>
      <c r="H1006" s="20"/>
      <c r="I1006" s="20"/>
      <c r="J1006" s="49"/>
      <c r="K1006" s="49"/>
      <c r="L1006" s="49"/>
      <c r="M1006" s="49"/>
      <c r="N1006" s="50"/>
      <c r="O1006" s="49"/>
      <c r="P1006" s="49"/>
      <c r="Q1006" s="49"/>
      <c r="R1006" s="49"/>
      <c r="S1006" s="51"/>
    </row>
    <row r="1007" spans="1:19" ht="18.75" customHeight="1" x14ac:dyDescent="0.25">
      <c r="A1007" s="53"/>
      <c r="B1007" s="47"/>
      <c r="C1007" s="18" t="s">
        <v>2</v>
      </c>
      <c r="D1007" s="19">
        <f>E1007</f>
        <v>285.71429000000001</v>
      </c>
      <c r="E1007" s="20">
        <v>285.71429000000001</v>
      </c>
      <c r="F1007" s="20"/>
      <c r="G1007" s="20"/>
      <c r="H1007" s="20"/>
      <c r="I1007" s="20"/>
      <c r="J1007" s="49"/>
      <c r="K1007" s="49"/>
      <c r="L1007" s="49"/>
      <c r="M1007" s="49"/>
      <c r="N1007" s="50"/>
      <c r="O1007" s="49"/>
      <c r="P1007" s="49"/>
      <c r="Q1007" s="49"/>
      <c r="R1007" s="49"/>
      <c r="S1007" s="51"/>
    </row>
    <row r="1008" spans="1:19" ht="18.75" customHeight="1" x14ac:dyDescent="0.25">
      <c r="A1008" s="53"/>
      <c r="B1008" s="47"/>
      <c r="C1008" s="18" t="s">
        <v>3</v>
      </c>
      <c r="D1008" s="19"/>
      <c r="E1008" s="20"/>
      <c r="F1008" s="20"/>
      <c r="G1008" s="20"/>
      <c r="H1008" s="20"/>
      <c r="I1008" s="20"/>
      <c r="J1008" s="49"/>
      <c r="K1008" s="49"/>
      <c r="L1008" s="49"/>
      <c r="M1008" s="49"/>
      <c r="N1008" s="50"/>
      <c r="O1008" s="49"/>
      <c r="P1008" s="49"/>
      <c r="Q1008" s="49"/>
      <c r="R1008" s="49"/>
      <c r="S1008" s="51"/>
    </row>
    <row r="1009" spans="1:19" ht="18.75" customHeight="1" x14ac:dyDescent="0.25">
      <c r="A1009" s="52" t="s">
        <v>80</v>
      </c>
      <c r="B1009" s="52"/>
      <c r="C1009" s="52"/>
      <c r="D1009" s="52"/>
      <c r="E1009" s="52"/>
      <c r="F1009" s="52"/>
      <c r="G1009" s="52"/>
      <c r="H1009" s="52"/>
      <c r="I1009" s="52"/>
      <c r="J1009" s="52"/>
      <c r="K1009" s="52"/>
      <c r="L1009" s="52"/>
      <c r="M1009" s="52"/>
      <c r="N1009" s="52"/>
      <c r="O1009" s="52"/>
      <c r="P1009" s="52"/>
      <c r="Q1009" s="52"/>
      <c r="R1009" s="52"/>
      <c r="S1009" s="52"/>
    </row>
    <row r="1010" spans="1:19" ht="21" customHeight="1" x14ac:dyDescent="0.25">
      <c r="A1010" s="53"/>
      <c r="B1010" s="54" t="s">
        <v>642</v>
      </c>
      <c r="C1010" s="54"/>
      <c r="D1010" s="54"/>
      <c r="E1010" s="54"/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  <c r="R1010" s="54"/>
      <c r="S1010" s="54"/>
    </row>
    <row r="1011" spans="1:19" ht="18.75" customHeight="1" x14ac:dyDescent="0.25">
      <c r="A1011" s="53"/>
      <c r="B1011" s="47" t="s">
        <v>330</v>
      </c>
      <c r="C1011" s="48" t="s">
        <v>898</v>
      </c>
      <c r="D1011" s="48"/>
      <c r="E1011" s="48"/>
      <c r="F1011" s="48"/>
      <c r="G1011" s="48"/>
      <c r="H1011" s="48"/>
      <c r="I1011" s="48"/>
      <c r="J1011" s="49" t="s">
        <v>15</v>
      </c>
      <c r="K1011" s="49" t="s">
        <v>918</v>
      </c>
      <c r="L1011" s="49" t="s">
        <v>877</v>
      </c>
      <c r="M1011" s="49" t="s">
        <v>517</v>
      </c>
      <c r="N1011" s="50" t="s">
        <v>878</v>
      </c>
      <c r="O1011" s="49" t="s">
        <v>12</v>
      </c>
      <c r="P1011" s="49" t="s">
        <v>13</v>
      </c>
      <c r="Q1011" s="49" t="s">
        <v>44</v>
      </c>
      <c r="R1011" s="49"/>
      <c r="S1011" s="51"/>
    </row>
    <row r="1012" spans="1:19" ht="18.75" customHeight="1" x14ac:dyDescent="0.25">
      <c r="A1012" s="53"/>
      <c r="B1012" s="47"/>
      <c r="C1012" s="24" t="s">
        <v>6</v>
      </c>
      <c r="D1012" s="19">
        <f>SUM(D1013:D1016)</f>
        <v>10204.08</v>
      </c>
      <c r="E1012" s="20">
        <f t="shared" ref="E1012" si="243">SUM(E1013:E1016)</f>
        <v>10204.08</v>
      </c>
      <c r="F1012" s="20"/>
      <c r="G1012" s="20"/>
      <c r="H1012" s="20"/>
      <c r="I1012" s="20"/>
      <c r="J1012" s="49"/>
      <c r="K1012" s="49"/>
      <c r="L1012" s="49"/>
      <c r="M1012" s="49"/>
      <c r="N1012" s="50"/>
      <c r="O1012" s="49"/>
      <c r="P1012" s="49"/>
      <c r="Q1012" s="49"/>
      <c r="R1012" s="49"/>
      <c r="S1012" s="51"/>
    </row>
    <row r="1013" spans="1:19" ht="18.75" customHeight="1" x14ac:dyDescent="0.25">
      <c r="A1013" s="53"/>
      <c r="B1013" s="47"/>
      <c r="C1013" s="24" t="s">
        <v>0</v>
      </c>
      <c r="D1013" s="19"/>
      <c r="E1013" s="20"/>
      <c r="F1013" s="20"/>
      <c r="G1013" s="20"/>
      <c r="H1013" s="20"/>
      <c r="I1013" s="20"/>
      <c r="J1013" s="49"/>
      <c r="K1013" s="49"/>
      <c r="L1013" s="49"/>
      <c r="M1013" s="49"/>
      <c r="N1013" s="50"/>
      <c r="O1013" s="49"/>
      <c r="P1013" s="49"/>
      <c r="Q1013" s="49"/>
      <c r="R1013" s="49"/>
      <c r="S1013" s="51"/>
    </row>
    <row r="1014" spans="1:19" ht="18.75" customHeight="1" x14ac:dyDescent="0.25">
      <c r="A1014" s="53"/>
      <c r="B1014" s="47"/>
      <c r="C1014" s="24" t="s">
        <v>1</v>
      </c>
      <c r="D1014" s="19">
        <f t="shared" ref="D1014" si="244">SUM(E1014:I1014)</f>
        <v>10000</v>
      </c>
      <c r="E1014" s="20">
        <v>10000</v>
      </c>
      <c r="F1014" s="20"/>
      <c r="G1014" s="20"/>
      <c r="H1014" s="20"/>
      <c r="I1014" s="20"/>
      <c r="J1014" s="49"/>
      <c r="K1014" s="49"/>
      <c r="L1014" s="49"/>
      <c r="M1014" s="49"/>
      <c r="N1014" s="50"/>
      <c r="O1014" s="49"/>
      <c r="P1014" s="49"/>
      <c r="Q1014" s="49"/>
      <c r="R1014" s="49"/>
      <c r="S1014" s="51"/>
    </row>
    <row r="1015" spans="1:19" ht="18.75" customHeight="1" x14ac:dyDescent="0.25">
      <c r="A1015" s="53"/>
      <c r="B1015" s="47"/>
      <c r="C1015" s="24" t="s">
        <v>2</v>
      </c>
      <c r="D1015" s="19">
        <f>E1015</f>
        <v>204.08</v>
      </c>
      <c r="E1015" s="20">
        <v>204.08</v>
      </c>
      <c r="F1015" s="20"/>
      <c r="G1015" s="20"/>
      <c r="H1015" s="20"/>
      <c r="I1015" s="20"/>
      <c r="J1015" s="49"/>
      <c r="K1015" s="49"/>
      <c r="L1015" s="49"/>
      <c r="M1015" s="49"/>
      <c r="N1015" s="50"/>
      <c r="O1015" s="49"/>
      <c r="P1015" s="49"/>
      <c r="Q1015" s="49"/>
      <c r="R1015" s="49"/>
      <c r="S1015" s="51"/>
    </row>
    <row r="1016" spans="1:19" ht="18.75" customHeight="1" x14ac:dyDescent="0.25">
      <c r="A1016" s="53"/>
      <c r="B1016" s="47"/>
      <c r="C1016" s="24" t="s">
        <v>3</v>
      </c>
      <c r="D1016" s="19"/>
      <c r="E1016" s="20"/>
      <c r="F1016" s="20"/>
      <c r="G1016" s="20"/>
      <c r="H1016" s="20"/>
      <c r="I1016" s="20"/>
      <c r="J1016" s="49"/>
      <c r="K1016" s="49"/>
      <c r="L1016" s="49"/>
      <c r="M1016" s="49"/>
      <c r="N1016" s="50"/>
      <c r="O1016" s="49"/>
      <c r="P1016" s="49"/>
      <c r="Q1016" s="49"/>
      <c r="R1016" s="49"/>
      <c r="S1016" s="51"/>
    </row>
    <row r="1017" spans="1:19" ht="18.75" customHeight="1" x14ac:dyDescent="0.25">
      <c r="A1017" s="52" t="s">
        <v>80</v>
      </c>
      <c r="B1017" s="52"/>
      <c r="C1017" s="52"/>
      <c r="D1017" s="52"/>
      <c r="E1017" s="52"/>
      <c r="F1017" s="52"/>
      <c r="G1017" s="52"/>
      <c r="H1017" s="52"/>
      <c r="I1017" s="52"/>
      <c r="J1017" s="52"/>
      <c r="K1017" s="52"/>
      <c r="L1017" s="52"/>
      <c r="M1017" s="52"/>
      <c r="N1017" s="52"/>
      <c r="O1017" s="52"/>
      <c r="P1017" s="52"/>
      <c r="Q1017" s="52"/>
      <c r="R1017" s="52"/>
      <c r="S1017" s="52"/>
    </row>
    <row r="1018" spans="1:19" ht="21" customHeight="1" x14ac:dyDescent="0.25">
      <c r="A1018" s="53"/>
      <c r="B1018" s="54" t="s">
        <v>642</v>
      </c>
      <c r="C1018" s="54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</row>
    <row r="1019" spans="1:19" ht="18.75" customHeight="1" x14ac:dyDescent="0.25">
      <c r="A1019" s="53"/>
      <c r="B1019" s="47" t="s">
        <v>331</v>
      </c>
      <c r="C1019" s="48" t="s">
        <v>1003</v>
      </c>
      <c r="D1019" s="48"/>
      <c r="E1019" s="48"/>
      <c r="F1019" s="48"/>
      <c r="G1019" s="48"/>
      <c r="H1019" s="48"/>
      <c r="I1019" s="48"/>
      <c r="J1019" s="49" t="s">
        <v>16</v>
      </c>
      <c r="K1019" s="49" t="s">
        <v>918</v>
      </c>
      <c r="L1019" s="49" t="s">
        <v>877</v>
      </c>
      <c r="M1019" s="49" t="s">
        <v>522</v>
      </c>
      <c r="N1019" s="50" t="s">
        <v>879</v>
      </c>
      <c r="O1019" s="49" t="s">
        <v>12</v>
      </c>
      <c r="P1019" s="49" t="s">
        <v>37</v>
      </c>
      <c r="Q1019" s="49" t="s">
        <v>9</v>
      </c>
      <c r="R1019" s="49"/>
      <c r="S1019" s="51"/>
    </row>
    <row r="1020" spans="1:19" ht="18.75" customHeight="1" x14ac:dyDescent="0.25">
      <c r="A1020" s="53"/>
      <c r="B1020" s="47"/>
      <c r="C1020" s="24" t="s">
        <v>6</v>
      </c>
      <c r="D1020" s="19">
        <f>SUM(D1021:D1024)</f>
        <v>4455</v>
      </c>
      <c r="E1020" s="20">
        <f t="shared" ref="E1020" si="245">SUM(E1021:E1024)</f>
        <v>4455</v>
      </c>
      <c r="F1020" s="20"/>
      <c r="G1020" s="20"/>
      <c r="H1020" s="20"/>
      <c r="I1020" s="20"/>
      <c r="J1020" s="49"/>
      <c r="K1020" s="49"/>
      <c r="L1020" s="49"/>
      <c r="M1020" s="49"/>
      <c r="N1020" s="50"/>
      <c r="O1020" s="49"/>
      <c r="P1020" s="49"/>
      <c r="Q1020" s="49"/>
      <c r="R1020" s="49"/>
      <c r="S1020" s="51"/>
    </row>
    <row r="1021" spans="1:19" ht="18.75" customHeight="1" x14ac:dyDescent="0.25">
      <c r="A1021" s="53"/>
      <c r="B1021" s="47"/>
      <c r="C1021" s="24" t="s">
        <v>0</v>
      </c>
      <c r="D1021" s="19"/>
      <c r="E1021" s="20"/>
      <c r="F1021" s="20"/>
      <c r="G1021" s="20"/>
      <c r="H1021" s="20"/>
      <c r="I1021" s="20"/>
      <c r="J1021" s="49"/>
      <c r="K1021" s="49"/>
      <c r="L1021" s="49"/>
      <c r="M1021" s="49"/>
      <c r="N1021" s="50"/>
      <c r="O1021" s="49"/>
      <c r="P1021" s="49"/>
      <c r="Q1021" s="49"/>
      <c r="R1021" s="49"/>
      <c r="S1021" s="51"/>
    </row>
    <row r="1022" spans="1:19" ht="18.75" customHeight="1" x14ac:dyDescent="0.25">
      <c r="A1022" s="53"/>
      <c r="B1022" s="47"/>
      <c r="C1022" s="24" t="s">
        <v>1</v>
      </c>
      <c r="D1022" s="19">
        <f t="shared" ref="D1022" si="246">SUM(E1022:I1022)</f>
        <v>4365.8999999999996</v>
      </c>
      <c r="E1022" s="20">
        <v>4365.8999999999996</v>
      </c>
      <c r="F1022" s="20"/>
      <c r="G1022" s="20"/>
      <c r="H1022" s="20"/>
      <c r="I1022" s="20"/>
      <c r="J1022" s="49"/>
      <c r="K1022" s="49"/>
      <c r="L1022" s="49"/>
      <c r="M1022" s="49"/>
      <c r="N1022" s="50"/>
      <c r="O1022" s="49"/>
      <c r="P1022" s="49"/>
      <c r="Q1022" s="49"/>
      <c r="R1022" s="49"/>
      <c r="S1022" s="51"/>
    </row>
    <row r="1023" spans="1:19" ht="18.75" customHeight="1" x14ac:dyDescent="0.25">
      <c r="A1023" s="53"/>
      <c r="B1023" s="47"/>
      <c r="C1023" s="24" t="s">
        <v>2</v>
      </c>
      <c r="D1023" s="19">
        <f>E1023</f>
        <v>89.1</v>
      </c>
      <c r="E1023" s="20">
        <v>89.1</v>
      </c>
      <c r="F1023" s="20"/>
      <c r="G1023" s="20"/>
      <c r="H1023" s="20"/>
      <c r="I1023" s="20"/>
      <c r="J1023" s="49"/>
      <c r="K1023" s="49"/>
      <c r="L1023" s="49"/>
      <c r="M1023" s="49"/>
      <c r="N1023" s="50"/>
      <c r="O1023" s="49"/>
      <c r="P1023" s="49"/>
      <c r="Q1023" s="49"/>
      <c r="R1023" s="49"/>
      <c r="S1023" s="51"/>
    </row>
    <row r="1024" spans="1:19" ht="18.75" customHeight="1" x14ac:dyDescent="0.25">
      <c r="A1024" s="53"/>
      <c r="B1024" s="47"/>
      <c r="C1024" s="24" t="s">
        <v>3</v>
      </c>
      <c r="D1024" s="19"/>
      <c r="E1024" s="20"/>
      <c r="F1024" s="20"/>
      <c r="G1024" s="20"/>
      <c r="H1024" s="20"/>
      <c r="I1024" s="20"/>
      <c r="J1024" s="49"/>
      <c r="K1024" s="49"/>
      <c r="L1024" s="49"/>
      <c r="M1024" s="49"/>
      <c r="N1024" s="50"/>
      <c r="O1024" s="49"/>
      <c r="P1024" s="49"/>
      <c r="Q1024" s="49"/>
      <c r="R1024" s="49"/>
      <c r="S1024" s="51"/>
    </row>
    <row r="1025" spans="1:19" ht="18.75" customHeight="1" x14ac:dyDescent="0.25">
      <c r="A1025" s="52" t="s">
        <v>80</v>
      </c>
      <c r="B1025" s="52"/>
      <c r="C1025" s="52"/>
      <c r="D1025" s="52"/>
      <c r="E1025" s="52"/>
      <c r="F1025" s="52"/>
      <c r="G1025" s="52"/>
      <c r="H1025" s="52"/>
      <c r="I1025" s="52"/>
      <c r="J1025" s="52"/>
      <c r="K1025" s="52"/>
      <c r="L1025" s="52"/>
      <c r="M1025" s="52"/>
      <c r="N1025" s="52"/>
      <c r="O1025" s="52"/>
      <c r="P1025" s="52"/>
      <c r="Q1025" s="52"/>
      <c r="R1025" s="52"/>
      <c r="S1025" s="52"/>
    </row>
    <row r="1026" spans="1:19" ht="21" customHeight="1" x14ac:dyDescent="0.25">
      <c r="A1026" s="53"/>
      <c r="B1026" s="54" t="s">
        <v>642</v>
      </c>
      <c r="C1026" s="54"/>
      <c r="D1026" s="54"/>
      <c r="E1026" s="54"/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  <c r="R1026" s="54"/>
      <c r="S1026" s="54"/>
    </row>
    <row r="1027" spans="1:19" ht="42.75" customHeight="1" x14ac:dyDescent="0.25">
      <c r="A1027" s="53"/>
      <c r="B1027" s="47" t="s">
        <v>720</v>
      </c>
      <c r="C1027" s="48" t="s">
        <v>719</v>
      </c>
      <c r="D1027" s="48"/>
      <c r="E1027" s="48"/>
      <c r="F1027" s="48"/>
      <c r="G1027" s="48"/>
      <c r="H1027" s="48"/>
      <c r="I1027" s="48"/>
      <c r="J1027" s="49" t="s">
        <v>15</v>
      </c>
      <c r="K1027" s="49" t="s">
        <v>918</v>
      </c>
      <c r="L1027" s="49" t="s">
        <v>881</v>
      </c>
      <c r="M1027" s="49" t="s">
        <v>517</v>
      </c>
      <c r="N1027" s="50" t="s">
        <v>880</v>
      </c>
      <c r="O1027" s="49" t="s">
        <v>12</v>
      </c>
      <c r="P1027" s="49" t="s">
        <v>13</v>
      </c>
      <c r="Q1027" s="49" t="s">
        <v>44</v>
      </c>
      <c r="R1027" s="49"/>
      <c r="S1027" s="51"/>
    </row>
    <row r="1028" spans="1:19" ht="18.75" customHeight="1" x14ac:dyDescent="0.25">
      <c r="A1028" s="53"/>
      <c r="B1028" s="47"/>
      <c r="C1028" s="24" t="s">
        <v>6</v>
      </c>
      <c r="D1028" s="19">
        <f>SUM(D1029:D1032)</f>
        <v>5102.04</v>
      </c>
      <c r="E1028" s="20">
        <f t="shared" ref="E1028" si="247">SUM(E1029:E1032)</f>
        <v>5102.04</v>
      </c>
      <c r="F1028" s="20"/>
      <c r="G1028" s="20"/>
      <c r="H1028" s="20"/>
      <c r="I1028" s="20"/>
      <c r="J1028" s="49"/>
      <c r="K1028" s="49"/>
      <c r="L1028" s="49"/>
      <c r="M1028" s="49"/>
      <c r="N1028" s="50"/>
      <c r="O1028" s="49"/>
      <c r="P1028" s="49"/>
      <c r="Q1028" s="49"/>
      <c r="R1028" s="49"/>
      <c r="S1028" s="51"/>
    </row>
    <row r="1029" spans="1:19" ht="18.75" customHeight="1" x14ac:dyDescent="0.25">
      <c r="A1029" s="53"/>
      <c r="B1029" s="47"/>
      <c r="C1029" s="24" t="s">
        <v>0</v>
      </c>
      <c r="D1029" s="19"/>
      <c r="E1029" s="20"/>
      <c r="F1029" s="20"/>
      <c r="G1029" s="20"/>
      <c r="H1029" s="20"/>
      <c r="I1029" s="20"/>
      <c r="J1029" s="49"/>
      <c r="K1029" s="49"/>
      <c r="L1029" s="49"/>
      <c r="M1029" s="49"/>
      <c r="N1029" s="50"/>
      <c r="O1029" s="49"/>
      <c r="P1029" s="49"/>
      <c r="Q1029" s="49"/>
      <c r="R1029" s="49"/>
      <c r="S1029" s="51"/>
    </row>
    <row r="1030" spans="1:19" ht="18.75" customHeight="1" x14ac:dyDescent="0.25">
      <c r="A1030" s="53"/>
      <c r="B1030" s="47"/>
      <c r="C1030" s="24" t="s">
        <v>1</v>
      </c>
      <c r="D1030" s="19">
        <f t="shared" ref="D1030" si="248">SUM(E1030:I1030)</f>
        <v>5000</v>
      </c>
      <c r="E1030" s="20">
        <v>5000</v>
      </c>
      <c r="F1030" s="20"/>
      <c r="G1030" s="20"/>
      <c r="H1030" s="20"/>
      <c r="I1030" s="20"/>
      <c r="J1030" s="49"/>
      <c r="K1030" s="49"/>
      <c r="L1030" s="49"/>
      <c r="M1030" s="49"/>
      <c r="N1030" s="50"/>
      <c r="O1030" s="49"/>
      <c r="P1030" s="49"/>
      <c r="Q1030" s="49"/>
      <c r="R1030" s="49"/>
      <c r="S1030" s="51"/>
    </row>
    <row r="1031" spans="1:19" ht="18.75" customHeight="1" x14ac:dyDescent="0.25">
      <c r="A1031" s="53"/>
      <c r="B1031" s="47"/>
      <c r="C1031" s="24" t="s">
        <v>2</v>
      </c>
      <c r="D1031" s="19">
        <f>E1031</f>
        <v>102.04</v>
      </c>
      <c r="E1031" s="20">
        <v>102.04</v>
      </c>
      <c r="F1031" s="20"/>
      <c r="G1031" s="20"/>
      <c r="H1031" s="20"/>
      <c r="I1031" s="20"/>
      <c r="J1031" s="49"/>
      <c r="K1031" s="49"/>
      <c r="L1031" s="49"/>
      <c r="M1031" s="49"/>
      <c r="N1031" s="50"/>
      <c r="O1031" s="49"/>
      <c r="P1031" s="49"/>
      <c r="Q1031" s="49"/>
      <c r="R1031" s="49"/>
      <c r="S1031" s="51"/>
    </row>
    <row r="1032" spans="1:19" ht="18.75" customHeight="1" x14ac:dyDescent="0.25">
      <c r="A1032" s="53"/>
      <c r="B1032" s="47"/>
      <c r="C1032" s="24" t="s">
        <v>3</v>
      </c>
      <c r="D1032" s="19"/>
      <c r="E1032" s="20"/>
      <c r="F1032" s="20"/>
      <c r="G1032" s="20"/>
      <c r="H1032" s="20"/>
      <c r="I1032" s="20"/>
      <c r="J1032" s="49"/>
      <c r="K1032" s="49"/>
      <c r="L1032" s="49"/>
      <c r="M1032" s="49"/>
      <c r="N1032" s="50"/>
      <c r="O1032" s="49"/>
      <c r="P1032" s="49"/>
      <c r="Q1032" s="49"/>
      <c r="R1032" s="49"/>
      <c r="S1032" s="51"/>
    </row>
    <row r="1033" spans="1:19" ht="21" customHeight="1" x14ac:dyDescent="0.25">
      <c r="A1033" s="68" t="s">
        <v>721</v>
      </c>
      <c r="B1033" s="69" t="s">
        <v>140</v>
      </c>
      <c r="C1033" s="69"/>
      <c r="D1033" s="69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  <c r="S1033" s="69"/>
    </row>
    <row r="1034" spans="1:19" ht="18" customHeight="1" x14ac:dyDescent="0.25">
      <c r="A1034" s="68"/>
      <c r="B1034" s="66" t="s">
        <v>6</v>
      </c>
      <c r="C1034" s="66"/>
      <c r="D1034" s="21">
        <f t="shared" ref="D1034" si="249">SUM(D1035:D1038)</f>
        <v>16128.660179999999</v>
      </c>
      <c r="E1034" s="22">
        <f>E1050+E1058+E1066+E1042+E1074</f>
        <v>16128.660179999999</v>
      </c>
      <c r="F1034" s="22"/>
      <c r="G1034" s="22"/>
      <c r="H1034" s="22"/>
      <c r="I1034" s="22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</row>
    <row r="1035" spans="1:19" ht="18" customHeight="1" x14ac:dyDescent="0.25">
      <c r="A1035" s="68"/>
      <c r="B1035" s="66" t="s">
        <v>0</v>
      </c>
      <c r="C1035" s="66"/>
      <c r="D1035" s="17"/>
      <c r="E1035" s="22"/>
      <c r="F1035" s="22"/>
      <c r="G1035" s="22"/>
      <c r="H1035" s="22"/>
      <c r="I1035" s="22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</row>
    <row r="1036" spans="1:19" ht="18" customHeight="1" x14ac:dyDescent="0.25">
      <c r="A1036" s="68"/>
      <c r="B1036" s="66" t="s">
        <v>1</v>
      </c>
      <c r="C1036" s="66"/>
      <c r="D1036" s="21">
        <f>SUM(E1036:I1036)</f>
        <v>16128.660179999999</v>
      </c>
      <c r="E1036" s="22">
        <f t="shared" ref="E1036" si="250">E1052+E1060+E1068+E1044+E1076</f>
        <v>16128.660179999999</v>
      </c>
      <c r="F1036" s="22"/>
      <c r="G1036" s="22"/>
      <c r="H1036" s="22"/>
      <c r="I1036" s="22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</row>
    <row r="1037" spans="1:19" ht="18" customHeight="1" x14ac:dyDescent="0.25">
      <c r="A1037" s="68"/>
      <c r="B1037" s="66" t="s">
        <v>2</v>
      </c>
      <c r="C1037" s="66"/>
      <c r="D1037" s="17"/>
      <c r="E1037" s="22"/>
      <c r="F1037" s="22"/>
      <c r="G1037" s="22"/>
      <c r="H1037" s="22"/>
      <c r="I1037" s="22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</row>
    <row r="1038" spans="1:19" ht="18" customHeight="1" x14ac:dyDescent="0.25">
      <c r="A1038" s="68"/>
      <c r="B1038" s="66" t="s">
        <v>3</v>
      </c>
      <c r="C1038" s="66"/>
      <c r="D1038" s="17"/>
      <c r="E1038" s="22"/>
      <c r="F1038" s="22"/>
      <c r="G1038" s="22"/>
      <c r="H1038" s="22"/>
      <c r="I1038" s="22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</row>
    <row r="1039" spans="1:19" ht="18.75" customHeight="1" x14ac:dyDescent="0.25">
      <c r="A1039" s="52" t="s">
        <v>117</v>
      </c>
      <c r="B1039" s="52"/>
      <c r="C1039" s="52"/>
      <c r="D1039" s="52"/>
      <c r="E1039" s="52"/>
      <c r="F1039" s="52"/>
      <c r="G1039" s="52"/>
      <c r="H1039" s="52"/>
      <c r="I1039" s="52"/>
      <c r="J1039" s="52"/>
      <c r="K1039" s="52"/>
      <c r="L1039" s="52"/>
      <c r="M1039" s="52"/>
      <c r="N1039" s="52"/>
      <c r="O1039" s="52"/>
      <c r="P1039" s="52"/>
      <c r="Q1039" s="52"/>
      <c r="R1039" s="52"/>
      <c r="S1039" s="52"/>
    </row>
    <row r="1040" spans="1:19" ht="21" customHeight="1" x14ac:dyDescent="0.25">
      <c r="A1040" s="53"/>
      <c r="B1040" s="54" t="s">
        <v>638</v>
      </c>
      <c r="C1040" s="54"/>
      <c r="D1040" s="54"/>
      <c r="E1040" s="54"/>
      <c r="F1040" s="54"/>
      <c r="G1040" s="54"/>
      <c r="H1040" s="54"/>
      <c r="I1040" s="54"/>
      <c r="J1040" s="54"/>
      <c r="K1040" s="54"/>
      <c r="L1040" s="54"/>
      <c r="M1040" s="54"/>
      <c r="N1040" s="54"/>
      <c r="O1040" s="54"/>
      <c r="P1040" s="54"/>
      <c r="Q1040" s="54"/>
      <c r="R1040" s="54"/>
      <c r="S1040" s="54"/>
    </row>
    <row r="1041" spans="1:19" ht="42.75" customHeight="1" x14ac:dyDescent="0.25">
      <c r="A1041" s="53"/>
      <c r="B1041" s="47" t="s">
        <v>722</v>
      </c>
      <c r="C1041" s="48" t="s">
        <v>199</v>
      </c>
      <c r="D1041" s="48"/>
      <c r="E1041" s="48"/>
      <c r="F1041" s="48"/>
      <c r="G1041" s="48"/>
      <c r="H1041" s="48"/>
      <c r="I1041" s="48"/>
      <c r="J1041" s="49" t="s">
        <v>15</v>
      </c>
      <c r="K1041" s="49" t="s">
        <v>911</v>
      </c>
      <c r="L1041" s="49" t="s">
        <v>100</v>
      </c>
      <c r="M1041" s="49" t="s">
        <v>556</v>
      </c>
      <c r="N1041" s="50" t="s">
        <v>728</v>
      </c>
      <c r="O1041" s="49" t="s">
        <v>17</v>
      </c>
      <c r="P1041" s="49" t="s">
        <v>18</v>
      </c>
      <c r="Q1041" s="49" t="s">
        <v>9</v>
      </c>
      <c r="R1041" s="49"/>
      <c r="S1041" s="51" t="s">
        <v>841</v>
      </c>
    </row>
    <row r="1042" spans="1:19" ht="18" customHeight="1" x14ac:dyDescent="0.25">
      <c r="A1042" s="53"/>
      <c r="B1042" s="47"/>
      <c r="C1042" s="18" t="s">
        <v>6</v>
      </c>
      <c r="D1042" s="19">
        <f>SUM(D1043:D1046)</f>
        <v>6572.9494500000001</v>
      </c>
      <c r="E1042" s="20">
        <f t="shared" ref="E1042" si="251">SUM(E1043:E1046)</f>
        <v>6572.9494500000001</v>
      </c>
      <c r="F1042" s="20"/>
      <c r="G1042" s="20"/>
      <c r="H1042" s="20"/>
      <c r="I1042" s="20"/>
      <c r="J1042" s="49"/>
      <c r="K1042" s="49"/>
      <c r="L1042" s="49"/>
      <c r="M1042" s="49"/>
      <c r="N1042" s="50"/>
      <c r="O1042" s="49"/>
      <c r="P1042" s="49"/>
      <c r="Q1042" s="49"/>
      <c r="R1042" s="49"/>
      <c r="S1042" s="51"/>
    </row>
    <row r="1043" spans="1:19" ht="18" customHeight="1" x14ac:dyDescent="0.25">
      <c r="A1043" s="53"/>
      <c r="B1043" s="47"/>
      <c r="C1043" s="18" t="s">
        <v>0</v>
      </c>
      <c r="D1043" s="19"/>
      <c r="E1043" s="20"/>
      <c r="F1043" s="20"/>
      <c r="G1043" s="20"/>
      <c r="H1043" s="20"/>
      <c r="I1043" s="20"/>
      <c r="J1043" s="49"/>
      <c r="K1043" s="49"/>
      <c r="L1043" s="49"/>
      <c r="M1043" s="49"/>
      <c r="N1043" s="50"/>
      <c r="O1043" s="49"/>
      <c r="P1043" s="49"/>
      <c r="Q1043" s="49"/>
      <c r="R1043" s="49"/>
      <c r="S1043" s="51"/>
    </row>
    <row r="1044" spans="1:19" ht="18" customHeight="1" x14ac:dyDescent="0.25">
      <c r="A1044" s="53"/>
      <c r="B1044" s="47"/>
      <c r="C1044" s="18" t="s">
        <v>1</v>
      </c>
      <c r="D1044" s="19">
        <f t="shared" ref="D1044" si="252">SUM(E1044:I1044)</f>
        <v>6572.9494500000001</v>
      </c>
      <c r="E1044" s="20">
        <v>6572.9494500000001</v>
      </c>
      <c r="F1044" s="20"/>
      <c r="G1044" s="20"/>
      <c r="H1044" s="20"/>
      <c r="I1044" s="20"/>
      <c r="J1044" s="49"/>
      <c r="K1044" s="49"/>
      <c r="L1044" s="49"/>
      <c r="M1044" s="49"/>
      <c r="N1044" s="50"/>
      <c r="O1044" s="49"/>
      <c r="P1044" s="49"/>
      <c r="Q1044" s="49"/>
      <c r="R1044" s="49"/>
      <c r="S1044" s="51"/>
    </row>
    <row r="1045" spans="1:19" ht="18" customHeight="1" x14ac:dyDescent="0.25">
      <c r="A1045" s="53"/>
      <c r="B1045" s="47"/>
      <c r="C1045" s="18" t="s">
        <v>2</v>
      </c>
      <c r="D1045" s="19"/>
      <c r="E1045" s="20"/>
      <c r="F1045" s="20"/>
      <c r="G1045" s="20"/>
      <c r="H1045" s="20"/>
      <c r="I1045" s="20"/>
      <c r="J1045" s="49"/>
      <c r="K1045" s="49"/>
      <c r="L1045" s="49"/>
      <c r="M1045" s="49"/>
      <c r="N1045" s="50"/>
      <c r="O1045" s="49"/>
      <c r="P1045" s="49"/>
      <c r="Q1045" s="49"/>
      <c r="R1045" s="49"/>
      <c r="S1045" s="51"/>
    </row>
    <row r="1046" spans="1:19" ht="18" customHeight="1" x14ac:dyDescent="0.25">
      <c r="A1046" s="53"/>
      <c r="B1046" s="47"/>
      <c r="C1046" s="18" t="s">
        <v>3</v>
      </c>
      <c r="D1046" s="19"/>
      <c r="E1046" s="20"/>
      <c r="F1046" s="20"/>
      <c r="G1046" s="20"/>
      <c r="H1046" s="20"/>
      <c r="I1046" s="20"/>
      <c r="J1046" s="49"/>
      <c r="K1046" s="49"/>
      <c r="L1046" s="49"/>
      <c r="M1046" s="49"/>
      <c r="N1046" s="50"/>
      <c r="O1046" s="49"/>
      <c r="P1046" s="49"/>
      <c r="Q1046" s="49"/>
      <c r="R1046" s="49"/>
      <c r="S1046" s="51"/>
    </row>
    <row r="1047" spans="1:19" ht="18" customHeight="1" x14ac:dyDescent="0.25">
      <c r="A1047" s="52" t="s">
        <v>101</v>
      </c>
      <c r="B1047" s="52"/>
      <c r="C1047" s="52"/>
      <c r="D1047" s="52"/>
      <c r="E1047" s="52"/>
      <c r="F1047" s="52"/>
      <c r="G1047" s="52"/>
      <c r="H1047" s="52"/>
      <c r="I1047" s="52"/>
      <c r="J1047" s="52"/>
      <c r="K1047" s="52"/>
      <c r="L1047" s="52"/>
      <c r="M1047" s="52"/>
      <c r="N1047" s="52"/>
      <c r="O1047" s="52"/>
      <c r="P1047" s="52"/>
      <c r="Q1047" s="52"/>
      <c r="R1047" s="52"/>
      <c r="S1047" s="52"/>
    </row>
    <row r="1048" spans="1:19" ht="21" customHeight="1" x14ac:dyDescent="0.25">
      <c r="A1048" s="53"/>
      <c r="B1048" s="54" t="s">
        <v>639</v>
      </c>
      <c r="C1048" s="54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</row>
    <row r="1049" spans="1:19" ht="18.75" customHeight="1" x14ac:dyDescent="0.25">
      <c r="A1049" s="53"/>
      <c r="B1049" s="47" t="s">
        <v>723</v>
      </c>
      <c r="C1049" s="48" t="s">
        <v>726</v>
      </c>
      <c r="D1049" s="48"/>
      <c r="E1049" s="48"/>
      <c r="F1049" s="48"/>
      <c r="G1049" s="48"/>
      <c r="H1049" s="48"/>
      <c r="I1049" s="48"/>
      <c r="J1049" s="49" t="s">
        <v>15</v>
      </c>
      <c r="K1049" s="49" t="s">
        <v>911</v>
      </c>
      <c r="L1049" s="49" t="s">
        <v>559</v>
      </c>
      <c r="M1049" s="49" t="s">
        <v>556</v>
      </c>
      <c r="N1049" s="50" t="s">
        <v>557</v>
      </c>
      <c r="O1049" s="49" t="s">
        <v>17</v>
      </c>
      <c r="P1049" s="49" t="s">
        <v>97</v>
      </c>
      <c r="Q1049" s="49" t="s">
        <v>44</v>
      </c>
      <c r="R1049" s="49"/>
      <c r="S1049" s="51"/>
    </row>
    <row r="1050" spans="1:19" ht="18" customHeight="1" x14ac:dyDescent="0.25">
      <c r="A1050" s="53"/>
      <c r="B1050" s="47"/>
      <c r="C1050" s="18" t="s">
        <v>6</v>
      </c>
      <c r="D1050" s="19">
        <f>SUM(D1051:D1054)</f>
        <v>1200</v>
      </c>
      <c r="E1050" s="20">
        <f t="shared" ref="E1050" si="253">SUM(E1051:E1054)</f>
        <v>1200</v>
      </c>
      <c r="F1050" s="20"/>
      <c r="G1050" s="20"/>
      <c r="H1050" s="20"/>
      <c r="I1050" s="20"/>
      <c r="J1050" s="49"/>
      <c r="K1050" s="49"/>
      <c r="L1050" s="49"/>
      <c r="M1050" s="49"/>
      <c r="N1050" s="50"/>
      <c r="O1050" s="49"/>
      <c r="P1050" s="49"/>
      <c r="Q1050" s="49"/>
      <c r="R1050" s="49"/>
      <c r="S1050" s="51"/>
    </row>
    <row r="1051" spans="1:19" ht="18" customHeight="1" x14ac:dyDescent="0.25">
      <c r="A1051" s="53"/>
      <c r="B1051" s="47"/>
      <c r="C1051" s="18" t="s">
        <v>0</v>
      </c>
      <c r="D1051" s="19"/>
      <c r="E1051" s="20"/>
      <c r="F1051" s="20"/>
      <c r="G1051" s="20"/>
      <c r="H1051" s="20"/>
      <c r="I1051" s="20"/>
      <c r="J1051" s="49"/>
      <c r="K1051" s="49"/>
      <c r="L1051" s="49"/>
      <c r="M1051" s="49"/>
      <c r="N1051" s="50"/>
      <c r="O1051" s="49"/>
      <c r="P1051" s="49"/>
      <c r="Q1051" s="49"/>
      <c r="R1051" s="49"/>
      <c r="S1051" s="51"/>
    </row>
    <row r="1052" spans="1:19" ht="18" customHeight="1" x14ac:dyDescent="0.25">
      <c r="A1052" s="53"/>
      <c r="B1052" s="47"/>
      <c r="C1052" s="18" t="s">
        <v>1</v>
      </c>
      <c r="D1052" s="19">
        <f t="shared" ref="D1052" si="254">SUM(E1052:I1052)</f>
        <v>1200</v>
      </c>
      <c r="E1052" s="20">
        <v>1200</v>
      </c>
      <c r="F1052" s="20"/>
      <c r="G1052" s="20"/>
      <c r="H1052" s="20"/>
      <c r="I1052" s="20"/>
      <c r="J1052" s="49"/>
      <c r="K1052" s="49"/>
      <c r="L1052" s="49"/>
      <c r="M1052" s="49"/>
      <c r="N1052" s="50"/>
      <c r="O1052" s="49"/>
      <c r="P1052" s="49"/>
      <c r="Q1052" s="49"/>
      <c r="R1052" s="49"/>
      <c r="S1052" s="51"/>
    </row>
    <row r="1053" spans="1:19" ht="18" customHeight="1" x14ac:dyDescent="0.25">
      <c r="A1053" s="53"/>
      <c r="B1053" s="47"/>
      <c r="C1053" s="18" t="s">
        <v>2</v>
      </c>
      <c r="D1053" s="19"/>
      <c r="E1053" s="20"/>
      <c r="F1053" s="20"/>
      <c r="G1053" s="20"/>
      <c r="H1053" s="20"/>
      <c r="I1053" s="20"/>
      <c r="J1053" s="49"/>
      <c r="K1053" s="49"/>
      <c r="L1053" s="49"/>
      <c r="M1053" s="49"/>
      <c r="N1053" s="50"/>
      <c r="O1053" s="49"/>
      <c r="P1053" s="49"/>
      <c r="Q1053" s="49"/>
      <c r="R1053" s="49"/>
      <c r="S1053" s="51"/>
    </row>
    <row r="1054" spans="1:19" ht="18" customHeight="1" x14ac:dyDescent="0.25">
      <c r="A1054" s="53"/>
      <c r="B1054" s="47"/>
      <c r="C1054" s="18" t="s">
        <v>3</v>
      </c>
      <c r="D1054" s="19"/>
      <c r="E1054" s="20"/>
      <c r="F1054" s="20"/>
      <c r="G1054" s="20"/>
      <c r="H1054" s="20"/>
      <c r="I1054" s="20"/>
      <c r="J1054" s="49"/>
      <c r="K1054" s="49"/>
      <c r="L1054" s="49"/>
      <c r="M1054" s="49"/>
      <c r="N1054" s="50"/>
      <c r="O1054" s="49"/>
      <c r="P1054" s="49"/>
      <c r="Q1054" s="49"/>
      <c r="R1054" s="49"/>
      <c r="S1054" s="51"/>
    </row>
    <row r="1055" spans="1:19" ht="18.75" customHeight="1" x14ac:dyDescent="0.25">
      <c r="A1055" s="52" t="s">
        <v>101</v>
      </c>
      <c r="B1055" s="52"/>
      <c r="C1055" s="52"/>
      <c r="D1055" s="52"/>
      <c r="E1055" s="52"/>
      <c r="F1055" s="52"/>
      <c r="G1055" s="52"/>
      <c r="H1055" s="52"/>
      <c r="I1055" s="52"/>
      <c r="J1055" s="52"/>
      <c r="K1055" s="52"/>
      <c r="L1055" s="52"/>
      <c r="M1055" s="52"/>
      <c r="N1055" s="52"/>
      <c r="O1055" s="52"/>
      <c r="P1055" s="52"/>
      <c r="Q1055" s="52"/>
      <c r="R1055" s="52"/>
      <c r="S1055" s="52"/>
    </row>
    <row r="1056" spans="1:19" ht="21" customHeight="1" x14ac:dyDescent="0.25">
      <c r="A1056" s="53"/>
      <c r="B1056" s="54" t="s">
        <v>639</v>
      </c>
      <c r="C1056" s="54"/>
      <c r="D1056" s="54"/>
      <c r="E1056" s="54"/>
      <c r="F1056" s="54"/>
      <c r="G1056" s="54"/>
      <c r="H1056" s="54"/>
      <c r="I1056" s="54"/>
      <c r="J1056" s="54"/>
      <c r="K1056" s="54"/>
      <c r="L1056" s="54"/>
      <c r="M1056" s="54"/>
      <c r="N1056" s="54"/>
      <c r="O1056" s="54"/>
      <c r="P1056" s="54"/>
      <c r="Q1056" s="54"/>
      <c r="R1056" s="54"/>
      <c r="S1056" s="54"/>
    </row>
    <row r="1057" spans="1:19" ht="18.75" customHeight="1" x14ac:dyDescent="0.25">
      <c r="A1057" s="53"/>
      <c r="B1057" s="47" t="s">
        <v>724</v>
      </c>
      <c r="C1057" s="48" t="s">
        <v>342</v>
      </c>
      <c r="D1057" s="48"/>
      <c r="E1057" s="48"/>
      <c r="F1057" s="48"/>
      <c r="G1057" s="48"/>
      <c r="H1057" s="48"/>
      <c r="I1057" s="48"/>
      <c r="J1057" s="49" t="s">
        <v>15</v>
      </c>
      <c r="K1057" s="49" t="s">
        <v>911</v>
      </c>
      <c r="L1057" s="49" t="s">
        <v>559</v>
      </c>
      <c r="M1057" s="49" t="s">
        <v>556</v>
      </c>
      <c r="N1057" s="50" t="s">
        <v>558</v>
      </c>
      <c r="O1057" s="49" t="s">
        <v>17</v>
      </c>
      <c r="P1057" s="49" t="s">
        <v>21</v>
      </c>
      <c r="Q1057" s="49" t="s">
        <v>44</v>
      </c>
      <c r="R1057" s="49"/>
      <c r="S1057" s="51"/>
    </row>
    <row r="1058" spans="1:19" ht="15.75" x14ac:dyDescent="0.25">
      <c r="A1058" s="53"/>
      <c r="B1058" s="47"/>
      <c r="C1058" s="18" t="s">
        <v>6</v>
      </c>
      <c r="D1058" s="19">
        <f>SUM(D1059:D1062)</f>
        <v>663.30133999999998</v>
      </c>
      <c r="E1058" s="20">
        <f t="shared" ref="E1058" si="255">SUM(E1059:E1062)</f>
        <v>663.30133999999998</v>
      </c>
      <c r="F1058" s="20"/>
      <c r="G1058" s="20"/>
      <c r="H1058" s="20"/>
      <c r="I1058" s="20"/>
      <c r="J1058" s="49"/>
      <c r="K1058" s="49"/>
      <c r="L1058" s="49"/>
      <c r="M1058" s="49"/>
      <c r="N1058" s="50"/>
      <c r="O1058" s="49"/>
      <c r="P1058" s="49"/>
      <c r="Q1058" s="49"/>
      <c r="R1058" s="49"/>
      <c r="S1058" s="51"/>
    </row>
    <row r="1059" spans="1:19" ht="15.75" x14ac:dyDescent="0.25">
      <c r="A1059" s="53"/>
      <c r="B1059" s="47"/>
      <c r="C1059" s="18" t="s">
        <v>0</v>
      </c>
      <c r="D1059" s="19"/>
      <c r="E1059" s="20"/>
      <c r="F1059" s="20"/>
      <c r="G1059" s="20"/>
      <c r="H1059" s="20"/>
      <c r="I1059" s="20"/>
      <c r="J1059" s="49"/>
      <c r="K1059" s="49"/>
      <c r="L1059" s="49"/>
      <c r="M1059" s="49"/>
      <c r="N1059" s="50"/>
      <c r="O1059" s="49"/>
      <c r="P1059" s="49"/>
      <c r="Q1059" s="49"/>
      <c r="R1059" s="49"/>
      <c r="S1059" s="51"/>
    </row>
    <row r="1060" spans="1:19" ht="15.75" x14ac:dyDescent="0.25">
      <c r="A1060" s="53"/>
      <c r="B1060" s="47"/>
      <c r="C1060" s="18" t="s">
        <v>1</v>
      </c>
      <c r="D1060" s="19">
        <f t="shared" ref="D1060" si="256">SUM(E1060:I1060)</f>
        <v>663.30133999999998</v>
      </c>
      <c r="E1060" s="20">
        <v>663.30133999999998</v>
      </c>
      <c r="F1060" s="20"/>
      <c r="G1060" s="20"/>
      <c r="H1060" s="20"/>
      <c r="I1060" s="20"/>
      <c r="J1060" s="49"/>
      <c r="K1060" s="49"/>
      <c r="L1060" s="49"/>
      <c r="M1060" s="49"/>
      <c r="N1060" s="50"/>
      <c r="O1060" s="49"/>
      <c r="P1060" s="49"/>
      <c r="Q1060" s="49"/>
      <c r="R1060" s="49"/>
      <c r="S1060" s="51"/>
    </row>
    <row r="1061" spans="1:19" ht="15.75" x14ac:dyDescent="0.25">
      <c r="A1061" s="53"/>
      <c r="B1061" s="47"/>
      <c r="C1061" s="18" t="s">
        <v>2</v>
      </c>
      <c r="D1061" s="19"/>
      <c r="E1061" s="20"/>
      <c r="F1061" s="20"/>
      <c r="G1061" s="20"/>
      <c r="H1061" s="20"/>
      <c r="I1061" s="20"/>
      <c r="J1061" s="49"/>
      <c r="K1061" s="49"/>
      <c r="L1061" s="49"/>
      <c r="M1061" s="49"/>
      <c r="N1061" s="50"/>
      <c r="O1061" s="49"/>
      <c r="P1061" s="49"/>
      <c r="Q1061" s="49"/>
      <c r="R1061" s="49"/>
      <c r="S1061" s="51"/>
    </row>
    <row r="1062" spans="1:19" ht="15.75" x14ac:dyDescent="0.25">
      <c r="A1062" s="53"/>
      <c r="B1062" s="47"/>
      <c r="C1062" s="18" t="s">
        <v>3</v>
      </c>
      <c r="D1062" s="19"/>
      <c r="E1062" s="20"/>
      <c r="F1062" s="20"/>
      <c r="G1062" s="20"/>
      <c r="H1062" s="20"/>
      <c r="I1062" s="20"/>
      <c r="J1062" s="49"/>
      <c r="K1062" s="49"/>
      <c r="L1062" s="49"/>
      <c r="M1062" s="49"/>
      <c r="N1062" s="50"/>
      <c r="O1062" s="49"/>
      <c r="P1062" s="49"/>
      <c r="Q1062" s="49"/>
      <c r="R1062" s="49"/>
      <c r="S1062" s="51"/>
    </row>
    <row r="1063" spans="1:19" ht="18.75" customHeight="1" x14ac:dyDescent="0.25">
      <c r="A1063" s="52" t="s">
        <v>101</v>
      </c>
      <c r="B1063" s="52"/>
      <c r="C1063" s="52"/>
      <c r="D1063" s="52"/>
      <c r="E1063" s="52"/>
      <c r="F1063" s="52"/>
      <c r="G1063" s="52"/>
      <c r="H1063" s="52"/>
      <c r="I1063" s="52"/>
      <c r="J1063" s="52"/>
      <c r="K1063" s="52"/>
      <c r="L1063" s="52"/>
      <c r="M1063" s="52"/>
      <c r="N1063" s="52"/>
      <c r="O1063" s="52"/>
      <c r="P1063" s="52"/>
      <c r="Q1063" s="52"/>
      <c r="R1063" s="52"/>
      <c r="S1063" s="52"/>
    </row>
    <row r="1064" spans="1:19" ht="21" customHeight="1" x14ac:dyDescent="0.25">
      <c r="A1064" s="53"/>
      <c r="B1064" s="54" t="s">
        <v>638</v>
      </c>
      <c r="C1064" s="54"/>
      <c r="D1064" s="54"/>
      <c r="E1064" s="54"/>
      <c r="F1064" s="54"/>
      <c r="G1064" s="54"/>
      <c r="H1064" s="54"/>
      <c r="I1064" s="54"/>
      <c r="J1064" s="54"/>
      <c r="K1064" s="54"/>
      <c r="L1064" s="54"/>
      <c r="M1064" s="54"/>
      <c r="N1064" s="54"/>
      <c r="O1064" s="54"/>
      <c r="P1064" s="54"/>
      <c r="Q1064" s="54"/>
      <c r="R1064" s="54"/>
      <c r="S1064" s="54"/>
    </row>
    <row r="1065" spans="1:19" ht="30" customHeight="1" x14ac:dyDescent="0.25">
      <c r="A1065" s="53"/>
      <c r="B1065" s="47" t="s">
        <v>725</v>
      </c>
      <c r="C1065" s="48" t="s">
        <v>727</v>
      </c>
      <c r="D1065" s="48"/>
      <c r="E1065" s="48"/>
      <c r="F1065" s="48"/>
      <c r="G1065" s="48"/>
      <c r="H1065" s="48"/>
      <c r="I1065" s="48"/>
      <c r="J1065" s="49" t="s">
        <v>15</v>
      </c>
      <c r="K1065" s="49" t="s">
        <v>911</v>
      </c>
      <c r="L1065" s="49" t="s">
        <v>559</v>
      </c>
      <c r="M1065" s="49" t="s">
        <v>556</v>
      </c>
      <c r="N1065" s="50"/>
      <c r="O1065" s="49" t="s">
        <v>17</v>
      </c>
      <c r="P1065" s="49" t="s">
        <v>22</v>
      </c>
      <c r="Q1065" s="49" t="s">
        <v>9</v>
      </c>
      <c r="R1065" s="49"/>
      <c r="S1065" s="51"/>
    </row>
    <row r="1066" spans="1:19" ht="18" customHeight="1" x14ac:dyDescent="0.25">
      <c r="A1066" s="53"/>
      <c r="B1066" s="47"/>
      <c r="C1066" s="18" t="s">
        <v>6</v>
      </c>
      <c r="D1066" s="19">
        <f>SUM(D1067:D1070)</f>
        <v>1201.3733500000001</v>
      </c>
      <c r="E1066" s="20">
        <f t="shared" ref="E1066" si="257">SUM(E1067:E1070)</f>
        <v>1201.3733500000001</v>
      </c>
      <c r="F1066" s="20"/>
      <c r="G1066" s="20"/>
      <c r="H1066" s="20"/>
      <c r="I1066" s="20"/>
      <c r="J1066" s="49"/>
      <c r="K1066" s="49"/>
      <c r="L1066" s="49"/>
      <c r="M1066" s="49"/>
      <c r="N1066" s="50"/>
      <c r="O1066" s="49"/>
      <c r="P1066" s="49"/>
      <c r="Q1066" s="49"/>
      <c r="R1066" s="49"/>
      <c r="S1066" s="51"/>
    </row>
    <row r="1067" spans="1:19" ht="18" customHeight="1" x14ac:dyDescent="0.25">
      <c r="A1067" s="53"/>
      <c r="B1067" s="47"/>
      <c r="C1067" s="18" t="s">
        <v>0</v>
      </c>
      <c r="D1067" s="19"/>
      <c r="E1067" s="20"/>
      <c r="F1067" s="20"/>
      <c r="G1067" s="20"/>
      <c r="H1067" s="20"/>
      <c r="I1067" s="20"/>
      <c r="J1067" s="49"/>
      <c r="K1067" s="49"/>
      <c r="L1067" s="49"/>
      <c r="M1067" s="49"/>
      <c r="N1067" s="50"/>
      <c r="O1067" s="49"/>
      <c r="P1067" s="49"/>
      <c r="Q1067" s="49"/>
      <c r="R1067" s="49"/>
      <c r="S1067" s="51"/>
    </row>
    <row r="1068" spans="1:19" ht="18" customHeight="1" x14ac:dyDescent="0.25">
      <c r="A1068" s="53"/>
      <c r="B1068" s="47"/>
      <c r="C1068" s="18" t="s">
        <v>1</v>
      </c>
      <c r="D1068" s="19">
        <f t="shared" ref="D1068" si="258">SUM(E1068:I1068)</f>
        <v>1201.3733500000001</v>
      </c>
      <c r="E1068" s="20">
        <v>1201.3733500000001</v>
      </c>
      <c r="F1068" s="20"/>
      <c r="G1068" s="20"/>
      <c r="H1068" s="20"/>
      <c r="I1068" s="20"/>
      <c r="J1068" s="49"/>
      <c r="K1068" s="49"/>
      <c r="L1068" s="49"/>
      <c r="M1068" s="49"/>
      <c r="N1068" s="50"/>
      <c r="O1068" s="49"/>
      <c r="P1068" s="49"/>
      <c r="Q1068" s="49"/>
      <c r="R1068" s="49"/>
      <c r="S1068" s="51"/>
    </row>
    <row r="1069" spans="1:19" ht="18" customHeight="1" x14ac:dyDescent="0.25">
      <c r="A1069" s="53"/>
      <c r="B1069" s="47"/>
      <c r="C1069" s="18" t="s">
        <v>2</v>
      </c>
      <c r="D1069" s="19"/>
      <c r="E1069" s="20"/>
      <c r="F1069" s="20"/>
      <c r="G1069" s="20"/>
      <c r="H1069" s="20"/>
      <c r="I1069" s="20"/>
      <c r="J1069" s="49"/>
      <c r="K1069" s="49"/>
      <c r="L1069" s="49"/>
      <c r="M1069" s="49"/>
      <c r="N1069" s="50"/>
      <c r="O1069" s="49"/>
      <c r="P1069" s="49"/>
      <c r="Q1069" s="49"/>
      <c r="R1069" s="49"/>
      <c r="S1069" s="51"/>
    </row>
    <row r="1070" spans="1:19" ht="18" customHeight="1" x14ac:dyDescent="0.25">
      <c r="A1070" s="53"/>
      <c r="B1070" s="47"/>
      <c r="C1070" s="18" t="s">
        <v>3</v>
      </c>
      <c r="D1070" s="19"/>
      <c r="E1070" s="20"/>
      <c r="F1070" s="20"/>
      <c r="G1070" s="20"/>
      <c r="H1070" s="20"/>
      <c r="I1070" s="20"/>
      <c r="J1070" s="49"/>
      <c r="K1070" s="49"/>
      <c r="L1070" s="49"/>
      <c r="M1070" s="49"/>
      <c r="N1070" s="50"/>
      <c r="O1070" s="49"/>
      <c r="P1070" s="49"/>
      <c r="Q1070" s="49"/>
      <c r="R1070" s="49"/>
      <c r="S1070" s="51"/>
    </row>
    <row r="1071" spans="1:19" ht="18.75" customHeight="1" x14ac:dyDescent="0.25">
      <c r="A1071" s="52" t="s">
        <v>101</v>
      </c>
      <c r="B1071" s="52"/>
      <c r="C1071" s="52"/>
      <c r="D1071" s="52"/>
      <c r="E1071" s="52"/>
      <c r="F1071" s="52"/>
      <c r="G1071" s="52"/>
      <c r="H1071" s="52"/>
      <c r="I1071" s="52"/>
      <c r="J1071" s="52"/>
      <c r="K1071" s="52"/>
      <c r="L1071" s="52"/>
      <c r="M1071" s="52"/>
      <c r="N1071" s="52"/>
      <c r="O1071" s="52"/>
      <c r="P1071" s="52"/>
      <c r="Q1071" s="52"/>
      <c r="R1071" s="52"/>
      <c r="S1071" s="52"/>
    </row>
    <row r="1072" spans="1:19" ht="21" customHeight="1" x14ac:dyDescent="0.25">
      <c r="A1072" s="53"/>
      <c r="B1072" s="54" t="s">
        <v>638</v>
      </c>
      <c r="C1072" s="54"/>
      <c r="D1072" s="54"/>
      <c r="E1072" s="54"/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Q1072" s="54"/>
      <c r="R1072" s="54"/>
      <c r="S1072" s="54"/>
    </row>
    <row r="1073" spans="1:19" ht="18.75" customHeight="1" x14ac:dyDescent="0.25">
      <c r="A1073" s="53"/>
      <c r="B1073" s="47" t="s">
        <v>729</v>
      </c>
      <c r="C1073" s="48" t="s">
        <v>730</v>
      </c>
      <c r="D1073" s="48"/>
      <c r="E1073" s="48"/>
      <c r="F1073" s="48"/>
      <c r="G1073" s="48"/>
      <c r="H1073" s="48"/>
      <c r="I1073" s="48"/>
      <c r="J1073" s="49" t="s">
        <v>15</v>
      </c>
      <c r="K1073" s="49" t="s">
        <v>911</v>
      </c>
      <c r="L1073" s="49" t="s">
        <v>559</v>
      </c>
      <c r="M1073" s="49" t="s">
        <v>556</v>
      </c>
      <c r="N1073" s="50"/>
      <c r="O1073" s="49" t="s">
        <v>17</v>
      </c>
      <c r="P1073" s="49" t="s">
        <v>22</v>
      </c>
      <c r="Q1073" s="49" t="s">
        <v>9</v>
      </c>
      <c r="R1073" s="49"/>
      <c r="S1073" s="51"/>
    </row>
    <row r="1074" spans="1:19" ht="18" customHeight="1" x14ac:dyDescent="0.25">
      <c r="A1074" s="53"/>
      <c r="B1074" s="47"/>
      <c r="C1074" s="24" t="s">
        <v>6</v>
      </c>
      <c r="D1074" s="19">
        <f>SUM(D1075:D1078)</f>
        <v>6491.03604</v>
      </c>
      <c r="E1074" s="20">
        <f t="shared" ref="E1074" si="259">SUM(E1075:E1078)</f>
        <v>6491.03604</v>
      </c>
      <c r="F1074" s="20"/>
      <c r="G1074" s="20"/>
      <c r="H1074" s="20"/>
      <c r="I1074" s="20"/>
      <c r="J1074" s="49"/>
      <c r="K1074" s="49"/>
      <c r="L1074" s="49"/>
      <c r="M1074" s="49"/>
      <c r="N1074" s="50"/>
      <c r="O1074" s="49"/>
      <c r="P1074" s="49"/>
      <c r="Q1074" s="49"/>
      <c r="R1074" s="49"/>
      <c r="S1074" s="51"/>
    </row>
    <row r="1075" spans="1:19" ht="18" customHeight="1" x14ac:dyDescent="0.25">
      <c r="A1075" s="53"/>
      <c r="B1075" s="47"/>
      <c r="C1075" s="24" t="s">
        <v>0</v>
      </c>
      <c r="D1075" s="19"/>
      <c r="E1075" s="20"/>
      <c r="F1075" s="20"/>
      <c r="G1075" s="20"/>
      <c r="H1075" s="20"/>
      <c r="I1075" s="20"/>
      <c r="J1075" s="49"/>
      <c r="K1075" s="49"/>
      <c r="L1075" s="49"/>
      <c r="M1075" s="49"/>
      <c r="N1075" s="50"/>
      <c r="O1075" s="49"/>
      <c r="P1075" s="49"/>
      <c r="Q1075" s="49"/>
      <c r="R1075" s="49"/>
      <c r="S1075" s="51"/>
    </row>
    <row r="1076" spans="1:19" ht="18" customHeight="1" x14ac:dyDescent="0.25">
      <c r="A1076" s="53"/>
      <c r="B1076" s="47"/>
      <c r="C1076" s="24" t="s">
        <v>1</v>
      </c>
      <c r="D1076" s="19">
        <f t="shared" ref="D1076" si="260">SUM(E1076:I1076)</f>
        <v>6491.03604</v>
      </c>
      <c r="E1076" s="20">
        <v>6491.03604</v>
      </c>
      <c r="F1076" s="20"/>
      <c r="G1076" s="20"/>
      <c r="H1076" s="20"/>
      <c r="I1076" s="20"/>
      <c r="J1076" s="49"/>
      <c r="K1076" s="49"/>
      <c r="L1076" s="49"/>
      <c r="M1076" s="49"/>
      <c r="N1076" s="50"/>
      <c r="O1076" s="49"/>
      <c r="P1076" s="49"/>
      <c r="Q1076" s="49"/>
      <c r="R1076" s="49"/>
      <c r="S1076" s="51"/>
    </row>
    <row r="1077" spans="1:19" ht="18" customHeight="1" x14ac:dyDescent="0.25">
      <c r="A1077" s="53"/>
      <c r="B1077" s="47"/>
      <c r="C1077" s="24" t="s">
        <v>2</v>
      </c>
      <c r="D1077" s="19"/>
      <c r="E1077" s="20"/>
      <c r="F1077" s="20"/>
      <c r="G1077" s="20"/>
      <c r="H1077" s="20"/>
      <c r="I1077" s="20"/>
      <c r="J1077" s="49"/>
      <c r="K1077" s="49"/>
      <c r="L1077" s="49"/>
      <c r="M1077" s="49"/>
      <c r="N1077" s="50"/>
      <c r="O1077" s="49"/>
      <c r="P1077" s="49"/>
      <c r="Q1077" s="49"/>
      <c r="R1077" s="49"/>
      <c r="S1077" s="51"/>
    </row>
    <row r="1078" spans="1:19" ht="18" customHeight="1" x14ac:dyDescent="0.25">
      <c r="A1078" s="53"/>
      <c r="B1078" s="47"/>
      <c r="C1078" s="24" t="s">
        <v>3</v>
      </c>
      <c r="D1078" s="19"/>
      <c r="E1078" s="20"/>
      <c r="F1078" s="20"/>
      <c r="G1078" s="20"/>
      <c r="H1078" s="20"/>
      <c r="I1078" s="20"/>
      <c r="J1078" s="49"/>
      <c r="K1078" s="49"/>
      <c r="L1078" s="49"/>
      <c r="M1078" s="49"/>
      <c r="N1078" s="50"/>
      <c r="O1078" s="49"/>
      <c r="P1078" s="49"/>
      <c r="Q1078" s="49"/>
      <c r="R1078" s="49"/>
      <c r="S1078" s="51"/>
    </row>
    <row r="1079" spans="1:19" ht="21" customHeight="1" x14ac:dyDescent="0.25">
      <c r="A1079" s="68" t="s">
        <v>731</v>
      </c>
      <c r="B1079" s="69" t="s">
        <v>141</v>
      </c>
      <c r="C1079" s="69"/>
      <c r="D1079" s="69"/>
      <c r="E1079" s="69"/>
      <c r="F1079" s="69"/>
      <c r="G1079" s="69"/>
      <c r="H1079" s="69"/>
      <c r="I1079" s="69"/>
      <c r="J1079" s="69"/>
      <c r="K1079" s="69"/>
      <c r="L1079" s="69"/>
      <c r="M1079" s="69"/>
      <c r="N1079" s="69"/>
      <c r="O1079" s="69"/>
      <c r="P1079" s="69"/>
      <c r="Q1079" s="69"/>
      <c r="R1079" s="69"/>
      <c r="S1079" s="69"/>
    </row>
    <row r="1080" spans="1:19" ht="18" customHeight="1" x14ac:dyDescent="0.25">
      <c r="A1080" s="68"/>
      <c r="B1080" s="66" t="s">
        <v>6</v>
      </c>
      <c r="C1080" s="66"/>
      <c r="D1080" s="21">
        <f t="shared" ref="D1080" si="261">SUM(D1081:D1084)</f>
        <v>150000</v>
      </c>
      <c r="E1080" s="22">
        <f>E1088</f>
        <v>150000</v>
      </c>
      <c r="F1080" s="22"/>
      <c r="G1080" s="22"/>
      <c r="H1080" s="22"/>
      <c r="I1080" s="22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</row>
    <row r="1081" spans="1:19" ht="18" customHeight="1" x14ac:dyDescent="0.25">
      <c r="A1081" s="68"/>
      <c r="B1081" s="66" t="s">
        <v>0</v>
      </c>
      <c r="C1081" s="66"/>
      <c r="D1081" s="17"/>
      <c r="E1081" s="22"/>
      <c r="F1081" s="22"/>
      <c r="G1081" s="22"/>
      <c r="H1081" s="22"/>
      <c r="I1081" s="22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</row>
    <row r="1082" spans="1:19" ht="18" customHeight="1" x14ac:dyDescent="0.25">
      <c r="A1082" s="68"/>
      <c r="B1082" s="66" t="s">
        <v>1</v>
      </c>
      <c r="C1082" s="66"/>
      <c r="D1082" s="21">
        <f>SUM(E1082:I1082)</f>
        <v>150000</v>
      </c>
      <c r="E1082" s="22">
        <f t="shared" ref="E1082" si="262">E1090</f>
        <v>150000</v>
      </c>
      <c r="F1082" s="22"/>
      <c r="G1082" s="22"/>
      <c r="H1082" s="22"/>
      <c r="I1082" s="22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</row>
    <row r="1083" spans="1:19" ht="18" customHeight="1" x14ac:dyDescent="0.25">
      <c r="A1083" s="68"/>
      <c r="B1083" s="66" t="s">
        <v>2</v>
      </c>
      <c r="C1083" s="66"/>
      <c r="D1083" s="17"/>
      <c r="E1083" s="22"/>
      <c r="F1083" s="22"/>
      <c r="G1083" s="22"/>
      <c r="H1083" s="22"/>
      <c r="I1083" s="22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</row>
    <row r="1084" spans="1:19" ht="18" customHeight="1" x14ac:dyDescent="0.25">
      <c r="A1084" s="68"/>
      <c r="B1084" s="66" t="s">
        <v>3</v>
      </c>
      <c r="C1084" s="66"/>
      <c r="D1084" s="17"/>
      <c r="E1084" s="22"/>
      <c r="F1084" s="22"/>
      <c r="G1084" s="22"/>
      <c r="H1084" s="22"/>
      <c r="I1084" s="22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</row>
    <row r="1085" spans="1:19" ht="18.75" customHeight="1" x14ac:dyDescent="0.25">
      <c r="A1085" s="52" t="s">
        <v>94</v>
      </c>
      <c r="B1085" s="52"/>
      <c r="C1085" s="52"/>
      <c r="D1085" s="52"/>
      <c r="E1085" s="52"/>
      <c r="F1085" s="52"/>
      <c r="G1085" s="52"/>
      <c r="H1085" s="52"/>
      <c r="I1085" s="52"/>
      <c r="J1085" s="52"/>
      <c r="K1085" s="52"/>
      <c r="L1085" s="52"/>
      <c r="M1085" s="52"/>
      <c r="N1085" s="52"/>
      <c r="O1085" s="52"/>
      <c r="P1085" s="52"/>
      <c r="Q1085" s="52"/>
      <c r="R1085" s="52"/>
      <c r="S1085" s="52"/>
    </row>
    <row r="1086" spans="1:19" ht="21" customHeight="1" x14ac:dyDescent="0.25">
      <c r="A1086" s="53"/>
      <c r="B1086" s="54" t="s">
        <v>637</v>
      </c>
      <c r="C1086" s="54"/>
      <c r="D1086" s="54"/>
      <c r="E1086" s="54"/>
      <c r="F1086" s="54"/>
      <c r="G1086" s="54"/>
      <c r="H1086" s="54"/>
      <c r="I1086" s="54"/>
      <c r="J1086" s="54"/>
      <c r="K1086" s="54"/>
      <c r="L1086" s="54"/>
      <c r="M1086" s="54"/>
      <c r="N1086" s="54"/>
      <c r="O1086" s="54"/>
      <c r="P1086" s="54"/>
      <c r="Q1086" s="54"/>
      <c r="R1086" s="54"/>
      <c r="S1086" s="54"/>
    </row>
    <row r="1087" spans="1:19" ht="31.5" customHeight="1" x14ac:dyDescent="0.25">
      <c r="A1087" s="53"/>
      <c r="B1087" s="47" t="s">
        <v>732</v>
      </c>
      <c r="C1087" s="67" t="s">
        <v>843</v>
      </c>
      <c r="D1087" s="67"/>
      <c r="E1087" s="67"/>
      <c r="F1087" s="67"/>
      <c r="G1087" s="67"/>
      <c r="H1087" s="67"/>
      <c r="I1087" s="67"/>
      <c r="J1087" s="49" t="s">
        <v>16</v>
      </c>
      <c r="K1087" s="55" t="s">
        <v>919</v>
      </c>
      <c r="L1087" s="49" t="s">
        <v>508</v>
      </c>
      <c r="M1087" s="49" t="s">
        <v>963</v>
      </c>
      <c r="N1087" s="50" t="s">
        <v>561</v>
      </c>
      <c r="O1087" s="49" t="s">
        <v>17</v>
      </c>
      <c r="P1087" s="49" t="s">
        <v>18</v>
      </c>
      <c r="Q1087" s="49" t="s">
        <v>9</v>
      </c>
      <c r="R1087" s="49"/>
      <c r="S1087" s="51" t="s">
        <v>842</v>
      </c>
    </row>
    <row r="1088" spans="1:19" ht="18" customHeight="1" x14ac:dyDescent="0.25">
      <c r="A1088" s="53"/>
      <c r="B1088" s="47"/>
      <c r="C1088" s="18" t="s">
        <v>6</v>
      </c>
      <c r="D1088" s="19">
        <f t="shared" ref="D1088:E1088" si="263">SUM(D1089:D1092)</f>
        <v>150000</v>
      </c>
      <c r="E1088" s="20">
        <f t="shared" si="263"/>
        <v>150000</v>
      </c>
      <c r="F1088" s="20"/>
      <c r="G1088" s="20"/>
      <c r="H1088" s="20"/>
      <c r="I1088" s="20"/>
      <c r="J1088" s="49"/>
      <c r="K1088" s="55"/>
      <c r="L1088" s="49"/>
      <c r="M1088" s="49"/>
      <c r="N1088" s="50"/>
      <c r="O1088" s="49"/>
      <c r="P1088" s="49"/>
      <c r="Q1088" s="49"/>
      <c r="R1088" s="49"/>
      <c r="S1088" s="51"/>
    </row>
    <row r="1089" spans="1:19" ht="18" customHeight="1" x14ac:dyDescent="0.25">
      <c r="A1089" s="53"/>
      <c r="B1089" s="47"/>
      <c r="C1089" s="18" t="s">
        <v>0</v>
      </c>
      <c r="D1089" s="19"/>
      <c r="E1089" s="20"/>
      <c r="F1089" s="20"/>
      <c r="G1089" s="20"/>
      <c r="H1089" s="20"/>
      <c r="I1089" s="20"/>
      <c r="J1089" s="49"/>
      <c r="K1089" s="55"/>
      <c r="L1089" s="49"/>
      <c r="M1089" s="49"/>
      <c r="N1089" s="50"/>
      <c r="O1089" s="49"/>
      <c r="P1089" s="49"/>
      <c r="Q1089" s="49"/>
      <c r="R1089" s="49"/>
      <c r="S1089" s="51"/>
    </row>
    <row r="1090" spans="1:19" ht="18" customHeight="1" x14ac:dyDescent="0.25">
      <c r="A1090" s="53"/>
      <c r="B1090" s="47"/>
      <c r="C1090" s="18" t="s">
        <v>1</v>
      </c>
      <c r="D1090" s="19">
        <f t="shared" ref="D1090" si="264">SUM(E1090:I1090)</f>
        <v>150000</v>
      </c>
      <c r="E1090" s="20">
        <f>100000+50000</f>
        <v>150000</v>
      </c>
      <c r="F1090" s="20"/>
      <c r="G1090" s="20"/>
      <c r="H1090" s="20"/>
      <c r="I1090" s="20"/>
      <c r="J1090" s="49"/>
      <c r="K1090" s="55"/>
      <c r="L1090" s="49"/>
      <c r="M1090" s="49"/>
      <c r="N1090" s="50"/>
      <c r="O1090" s="49"/>
      <c r="P1090" s="49"/>
      <c r="Q1090" s="49"/>
      <c r="R1090" s="49"/>
      <c r="S1090" s="51"/>
    </row>
    <row r="1091" spans="1:19" ht="18" customHeight="1" x14ac:dyDescent="0.25">
      <c r="A1091" s="53"/>
      <c r="B1091" s="47"/>
      <c r="C1091" s="18" t="s">
        <v>2</v>
      </c>
      <c r="D1091" s="19"/>
      <c r="E1091" s="20"/>
      <c r="F1091" s="20"/>
      <c r="G1091" s="20"/>
      <c r="H1091" s="20"/>
      <c r="I1091" s="20"/>
      <c r="J1091" s="49"/>
      <c r="K1091" s="55"/>
      <c r="L1091" s="49"/>
      <c r="M1091" s="49"/>
      <c r="N1091" s="50"/>
      <c r="O1091" s="49"/>
      <c r="P1091" s="49"/>
      <c r="Q1091" s="49"/>
      <c r="R1091" s="49"/>
      <c r="S1091" s="51"/>
    </row>
    <row r="1092" spans="1:19" ht="18" customHeight="1" x14ac:dyDescent="0.25">
      <c r="A1092" s="53"/>
      <c r="B1092" s="47"/>
      <c r="C1092" s="18" t="s">
        <v>3</v>
      </c>
      <c r="D1092" s="19"/>
      <c r="E1092" s="20"/>
      <c r="F1092" s="20"/>
      <c r="G1092" s="20"/>
      <c r="H1092" s="20"/>
      <c r="I1092" s="20"/>
      <c r="J1092" s="49"/>
      <c r="K1092" s="55"/>
      <c r="L1092" s="49"/>
      <c r="M1092" s="49"/>
      <c r="N1092" s="50"/>
      <c r="O1092" s="49"/>
      <c r="P1092" s="49"/>
      <c r="Q1092" s="49"/>
      <c r="R1092" s="49"/>
      <c r="S1092" s="51"/>
    </row>
    <row r="1093" spans="1:19" ht="21" customHeight="1" x14ac:dyDescent="0.25">
      <c r="A1093" s="68" t="s">
        <v>332</v>
      </c>
      <c r="B1093" s="69" t="s">
        <v>167</v>
      </c>
      <c r="C1093" s="69"/>
      <c r="D1093" s="69"/>
      <c r="E1093" s="69"/>
      <c r="F1093" s="69"/>
      <c r="G1093" s="69"/>
      <c r="H1093" s="69"/>
      <c r="I1093" s="69"/>
      <c r="J1093" s="69"/>
      <c r="K1093" s="69"/>
      <c r="L1093" s="69"/>
      <c r="M1093" s="69"/>
      <c r="N1093" s="69"/>
      <c r="O1093" s="69"/>
      <c r="P1093" s="69"/>
      <c r="Q1093" s="69"/>
      <c r="R1093" s="69"/>
      <c r="S1093" s="69"/>
    </row>
    <row r="1094" spans="1:19" ht="18" customHeight="1" x14ac:dyDescent="0.25">
      <c r="A1094" s="68"/>
      <c r="B1094" s="66" t="s">
        <v>6</v>
      </c>
      <c r="C1094" s="66"/>
      <c r="D1094" s="21">
        <f t="shared" ref="D1094" si="265">SUM(D1095:D1098)</f>
        <v>79941.61593</v>
      </c>
      <c r="E1094" s="22">
        <f>E1102+E1110+E1118+E1126</f>
        <v>79941.61593</v>
      </c>
      <c r="F1094" s="22"/>
      <c r="G1094" s="22"/>
      <c r="H1094" s="22"/>
      <c r="I1094" s="22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</row>
    <row r="1095" spans="1:19" ht="18" customHeight="1" x14ac:dyDescent="0.25">
      <c r="A1095" s="68"/>
      <c r="B1095" s="66" t="s">
        <v>0</v>
      </c>
      <c r="C1095" s="66"/>
      <c r="D1095" s="17"/>
      <c r="E1095" s="22"/>
      <c r="F1095" s="22"/>
      <c r="G1095" s="22"/>
      <c r="H1095" s="22"/>
      <c r="I1095" s="22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</row>
    <row r="1096" spans="1:19" ht="18" customHeight="1" x14ac:dyDescent="0.25">
      <c r="A1096" s="68"/>
      <c r="B1096" s="66" t="s">
        <v>1</v>
      </c>
      <c r="C1096" s="66"/>
      <c r="D1096" s="21">
        <f>SUM(E1096:I1096)</f>
        <v>79941.61593</v>
      </c>
      <c r="E1096" s="22">
        <f t="shared" ref="E1096" si="266">E1104+E1112+E1120+E1128</f>
        <v>79941.61593</v>
      </c>
      <c r="F1096" s="22"/>
      <c r="G1096" s="22"/>
      <c r="H1096" s="22"/>
      <c r="I1096" s="22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</row>
    <row r="1097" spans="1:19" ht="18" customHeight="1" x14ac:dyDescent="0.25">
      <c r="A1097" s="68"/>
      <c r="B1097" s="66" t="s">
        <v>2</v>
      </c>
      <c r="C1097" s="66"/>
      <c r="D1097" s="17"/>
      <c r="E1097" s="22"/>
      <c r="F1097" s="22"/>
      <c r="G1097" s="22"/>
      <c r="H1097" s="22"/>
      <c r="I1097" s="22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</row>
    <row r="1098" spans="1:19" ht="18" customHeight="1" x14ac:dyDescent="0.25">
      <c r="A1098" s="68"/>
      <c r="B1098" s="66" t="s">
        <v>3</v>
      </c>
      <c r="C1098" s="66"/>
      <c r="D1098" s="17"/>
      <c r="E1098" s="22"/>
      <c r="F1098" s="22"/>
      <c r="G1098" s="22"/>
      <c r="H1098" s="22"/>
      <c r="I1098" s="22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</row>
    <row r="1099" spans="1:19" ht="18.75" customHeight="1" x14ac:dyDescent="0.25">
      <c r="A1099" s="52" t="s">
        <v>23</v>
      </c>
      <c r="B1099" s="52"/>
      <c r="C1099" s="52"/>
      <c r="D1099" s="52"/>
      <c r="E1099" s="52"/>
      <c r="F1099" s="52"/>
      <c r="G1099" s="52"/>
      <c r="H1099" s="52"/>
      <c r="I1099" s="52"/>
      <c r="J1099" s="52"/>
      <c r="K1099" s="52"/>
      <c r="L1099" s="52"/>
      <c r="M1099" s="52"/>
      <c r="N1099" s="52"/>
      <c r="O1099" s="52"/>
      <c r="P1099" s="52"/>
      <c r="Q1099" s="52"/>
      <c r="R1099" s="52"/>
      <c r="S1099" s="52"/>
    </row>
    <row r="1100" spans="1:19" ht="21" customHeight="1" x14ac:dyDescent="0.25">
      <c r="A1100" s="53"/>
      <c r="B1100" s="54" t="s">
        <v>636</v>
      </c>
      <c r="C1100" s="54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</row>
    <row r="1101" spans="1:19" ht="18.75" customHeight="1" x14ac:dyDescent="0.25">
      <c r="A1101" s="53"/>
      <c r="B1101" s="47" t="s">
        <v>333</v>
      </c>
      <c r="C1101" s="67" t="s">
        <v>142</v>
      </c>
      <c r="D1101" s="67"/>
      <c r="E1101" s="67"/>
      <c r="F1101" s="67"/>
      <c r="G1101" s="67"/>
      <c r="H1101" s="67"/>
      <c r="I1101" s="67"/>
      <c r="J1101" s="49" t="s">
        <v>62</v>
      </c>
      <c r="K1101" s="49" t="s">
        <v>911</v>
      </c>
      <c r="L1101" s="49" t="s">
        <v>168</v>
      </c>
      <c r="M1101" s="78" t="s">
        <v>469</v>
      </c>
      <c r="N1101" s="50" t="s">
        <v>969</v>
      </c>
      <c r="O1101" s="49" t="s">
        <v>17</v>
      </c>
      <c r="P1101" s="49" t="s">
        <v>507</v>
      </c>
      <c r="Q1101" s="49" t="s">
        <v>9</v>
      </c>
      <c r="R1101" s="49"/>
      <c r="S1101" s="51" t="s">
        <v>845</v>
      </c>
    </row>
    <row r="1102" spans="1:19" ht="18" customHeight="1" x14ac:dyDescent="0.25">
      <c r="A1102" s="53"/>
      <c r="B1102" s="47"/>
      <c r="C1102" s="18" t="s">
        <v>6</v>
      </c>
      <c r="D1102" s="19">
        <f>SUM(D1103:D1106)</f>
        <v>2932.6959299999999</v>
      </c>
      <c r="E1102" s="20">
        <f t="shared" ref="E1102" si="267">SUM(E1103:E1106)</f>
        <v>2932.6959299999999</v>
      </c>
      <c r="F1102" s="20"/>
      <c r="G1102" s="20"/>
      <c r="H1102" s="20"/>
      <c r="I1102" s="20"/>
      <c r="J1102" s="49"/>
      <c r="K1102" s="49"/>
      <c r="L1102" s="49"/>
      <c r="M1102" s="78"/>
      <c r="N1102" s="50"/>
      <c r="O1102" s="49"/>
      <c r="P1102" s="49"/>
      <c r="Q1102" s="49"/>
      <c r="R1102" s="49"/>
      <c r="S1102" s="51"/>
    </row>
    <row r="1103" spans="1:19" ht="18" customHeight="1" x14ac:dyDescent="0.25">
      <c r="A1103" s="53"/>
      <c r="B1103" s="47"/>
      <c r="C1103" s="18" t="s">
        <v>0</v>
      </c>
      <c r="D1103" s="19"/>
      <c r="E1103" s="20"/>
      <c r="F1103" s="20"/>
      <c r="G1103" s="20"/>
      <c r="H1103" s="20"/>
      <c r="I1103" s="20"/>
      <c r="J1103" s="49"/>
      <c r="K1103" s="49"/>
      <c r="L1103" s="49"/>
      <c r="M1103" s="78"/>
      <c r="N1103" s="50"/>
      <c r="O1103" s="49"/>
      <c r="P1103" s="49"/>
      <c r="Q1103" s="49"/>
      <c r="R1103" s="49"/>
      <c r="S1103" s="51"/>
    </row>
    <row r="1104" spans="1:19" ht="18" customHeight="1" x14ac:dyDescent="0.25">
      <c r="A1104" s="53"/>
      <c r="B1104" s="47"/>
      <c r="C1104" s="18" t="s">
        <v>1</v>
      </c>
      <c r="D1104" s="19">
        <f t="shared" ref="D1104" si="268">SUM(E1104:I1104)</f>
        <v>2932.6959299999999</v>
      </c>
      <c r="E1104" s="20">
        <v>2932.6959299999999</v>
      </c>
      <c r="F1104" s="20"/>
      <c r="G1104" s="20"/>
      <c r="H1104" s="20"/>
      <c r="I1104" s="20"/>
      <c r="J1104" s="49"/>
      <c r="K1104" s="49"/>
      <c r="L1104" s="49"/>
      <c r="M1104" s="78"/>
      <c r="N1104" s="50"/>
      <c r="O1104" s="49"/>
      <c r="P1104" s="49"/>
      <c r="Q1104" s="49"/>
      <c r="R1104" s="49"/>
      <c r="S1104" s="51"/>
    </row>
    <row r="1105" spans="1:19" ht="18" customHeight="1" x14ac:dyDescent="0.25">
      <c r="A1105" s="53"/>
      <c r="B1105" s="47"/>
      <c r="C1105" s="18" t="s">
        <v>2</v>
      </c>
      <c r="D1105" s="19"/>
      <c r="E1105" s="20"/>
      <c r="F1105" s="20"/>
      <c r="G1105" s="20"/>
      <c r="H1105" s="20"/>
      <c r="I1105" s="20"/>
      <c r="J1105" s="49"/>
      <c r="K1105" s="49"/>
      <c r="L1105" s="49"/>
      <c r="M1105" s="78"/>
      <c r="N1105" s="50"/>
      <c r="O1105" s="49"/>
      <c r="P1105" s="49"/>
      <c r="Q1105" s="49"/>
      <c r="R1105" s="49"/>
      <c r="S1105" s="51"/>
    </row>
    <row r="1106" spans="1:19" ht="18" customHeight="1" x14ac:dyDescent="0.25">
      <c r="A1106" s="53"/>
      <c r="B1106" s="47"/>
      <c r="C1106" s="18" t="s">
        <v>3</v>
      </c>
      <c r="D1106" s="19"/>
      <c r="E1106" s="20"/>
      <c r="F1106" s="20"/>
      <c r="G1106" s="20"/>
      <c r="H1106" s="20"/>
      <c r="I1106" s="20"/>
      <c r="J1106" s="49"/>
      <c r="K1106" s="49"/>
      <c r="L1106" s="49"/>
      <c r="M1106" s="78"/>
      <c r="N1106" s="50"/>
      <c r="O1106" s="49"/>
      <c r="P1106" s="49"/>
      <c r="Q1106" s="49"/>
      <c r="R1106" s="49"/>
      <c r="S1106" s="51"/>
    </row>
    <row r="1107" spans="1:19" ht="18.75" customHeight="1" x14ac:dyDescent="0.25">
      <c r="A1107" s="52" t="s">
        <v>23</v>
      </c>
      <c r="B1107" s="52"/>
      <c r="C1107" s="52"/>
      <c r="D1107" s="52"/>
      <c r="E1107" s="52"/>
      <c r="F1107" s="52"/>
      <c r="G1107" s="52"/>
      <c r="H1107" s="52"/>
      <c r="I1107" s="52"/>
      <c r="J1107" s="52"/>
      <c r="K1107" s="52"/>
      <c r="L1107" s="52"/>
      <c r="M1107" s="52"/>
      <c r="N1107" s="52"/>
      <c r="O1107" s="52"/>
      <c r="P1107" s="52"/>
      <c r="Q1107" s="52"/>
      <c r="R1107" s="52"/>
      <c r="S1107" s="52"/>
    </row>
    <row r="1108" spans="1:19" ht="21" customHeight="1" x14ac:dyDescent="0.25">
      <c r="A1108" s="53"/>
      <c r="B1108" s="54" t="s">
        <v>636</v>
      </c>
      <c r="C1108" s="54"/>
      <c r="D1108" s="54"/>
      <c r="E1108" s="54"/>
      <c r="F1108" s="54"/>
      <c r="G1108" s="54"/>
      <c r="H1108" s="54"/>
      <c r="I1108" s="54"/>
      <c r="J1108" s="54"/>
      <c r="K1108" s="54"/>
      <c r="L1108" s="54"/>
      <c r="M1108" s="54"/>
      <c r="N1108" s="54"/>
      <c r="O1108" s="54"/>
      <c r="P1108" s="54"/>
      <c r="Q1108" s="54"/>
      <c r="R1108" s="54"/>
      <c r="S1108" s="54"/>
    </row>
    <row r="1109" spans="1:19" ht="18.75" customHeight="1" x14ac:dyDescent="0.25">
      <c r="A1109" s="53"/>
      <c r="B1109" s="47" t="s">
        <v>334</v>
      </c>
      <c r="C1109" s="67" t="s">
        <v>958</v>
      </c>
      <c r="D1109" s="67"/>
      <c r="E1109" s="67"/>
      <c r="F1109" s="67"/>
      <c r="G1109" s="67"/>
      <c r="H1109" s="67"/>
      <c r="I1109" s="67"/>
      <c r="J1109" s="49" t="s">
        <v>402</v>
      </c>
      <c r="K1109" s="49" t="s">
        <v>911</v>
      </c>
      <c r="L1109" s="49" t="s">
        <v>390</v>
      </c>
      <c r="M1109" s="78" t="s">
        <v>469</v>
      </c>
      <c r="N1109" s="50" t="s">
        <v>960</v>
      </c>
      <c r="O1109" s="49" t="s">
        <v>17</v>
      </c>
      <c r="P1109" s="49" t="s">
        <v>13</v>
      </c>
      <c r="Q1109" s="49" t="s">
        <v>44</v>
      </c>
      <c r="R1109" s="49"/>
      <c r="S1109" s="51" t="s">
        <v>844</v>
      </c>
    </row>
    <row r="1110" spans="1:19" ht="18" customHeight="1" x14ac:dyDescent="0.25">
      <c r="A1110" s="53"/>
      <c r="B1110" s="47"/>
      <c r="C1110" s="18" t="s">
        <v>6</v>
      </c>
      <c r="D1110" s="19">
        <f>SUM(D1111:D1114)</f>
        <v>49932.92</v>
      </c>
      <c r="E1110" s="20">
        <f t="shared" ref="E1110" si="269">SUM(E1111:E1114)</f>
        <v>49932.92</v>
      </c>
      <c r="F1110" s="20"/>
      <c r="G1110" s="20"/>
      <c r="H1110" s="20"/>
      <c r="I1110" s="20"/>
      <c r="J1110" s="49"/>
      <c r="K1110" s="49"/>
      <c r="L1110" s="49"/>
      <c r="M1110" s="78"/>
      <c r="N1110" s="50"/>
      <c r="O1110" s="49"/>
      <c r="P1110" s="49"/>
      <c r="Q1110" s="49"/>
      <c r="R1110" s="49"/>
      <c r="S1110" s="51"/>
    </row>
    <row r="1111" spans="1:19" ht="18" customHeight="1" x14ac:dyDescent="0.25">
      <c r="A1111" s="53"/>
      <c r="B1111" s="47"/>
      <c r="C1111" s="18" t="s">
        <v>0</v>
      </c>
      <c r="D1111" s="19"/>
      <c r="E1111" s="20"/>
      <c r="F1111" s="20"/>
      <c r="G1111" s="20"/>
      <c r="H1111" s="20"/>
      <c r="I1111" s="20"/>
      <c r="J1111" s="49"/>
      <c r="K1111" s="49"/>
      <c r="L1111" s="49"/>
      <c r="M1111" s="78"/>
      <c r="N1111" s="50"/>
      <c r="O1111" s="49"/>
      <c r="P1111" s="49"/>
      <c r="Q1111" s="49"/>
      <c r="R1111" s="49"/>
      <c r="S1111" s="51"/>
    </row>
    <row r="1112" spans="1:19" ht="18" customHeight="1" x14ac:dyDescent="0.25">
      <c r="A1112" s="53"/>
      <c r="B1112" s="47"/>
      <c r="C1112" s="18" t="s">
        <v>1</v>
      </c>
      <c r="D1112" s="19">
        <f t="shared" ref="D1112" si="270">SUM(E1112:I1112)</f>
        <v>49932.92</v>
      </c>
      <c r="E1112" s="20">
        <v>49932.92</v>
      </c>
      <c r="F1112" s="20"/>
      <c r="G1112" s="20"/>
      <c r="H1112" s="20"/>
      <c r="I1112" s="20"/>
      <c r="J1112" s="49"/>
      <c r="K1112" s="49"/>
      <c r="L1112" s="49"/>
      <c r="M1112" s="78"/>
      <c r="N1112" s="50"/>
      <c r="O1112" s="49"/>
      <c r="P1112" s="49"/>
      <c r="Q1112" s="49"/>
      <c r="R1112" s="49"/>
      <c r="S1112" s="51"/>
    </row>
    <row r="1113" spans="1:19" ht="18" customHeight="1" x14ac:dyDescent="0.25">
      <c r="A1113" s="53"/>
      <c r="B1113" s="47"/>
      <c r="C1113" s="18" t="s">
        <v>2</v>
      </c>
      <c r="D1113" s="19"/>
      <c r="E1113" s="20"/>
      <c r="F1113" s="20"/>
      <c r="G1113" s="20"/>
      <c r="H1113" s="20"/>
      <c r="I1113" s="20"/>
      <c r="J1113" s="49"/>
      <c r="K1113" s="49"/>
      <c r="L1113" s="49"/>
      <c r="M1113" s="78"/>
      <c r="N1113" s="50"/>
      <c r="O1113" s="49"/>
      <c r="P1113" s="49"/>
      <c r="Q1113" s="49"/>
      <c r="R1113" s="49"/>
      <c r="S1113" s="51"/>
    </row>
    <row r="1114" spans="1:19" ht="18" customHeight="1" x14ac:dyDescent="0.25">
      <c r="A1114" s="53"/>
      <c r="B1114" s="47"/>
      <c r="C1114" s="18" t="s">
        <v>3</v>
      </c>
      <c r="D1114" s="19"/>
      <c r="E1114" s="20"/>
      <c r="F1114" s="20"/>
      <c r="G1114" s="20"/>
      <c r="H1114" s="20"/>
      <c r="I1114" s="20"/>
      <c r="J1114" s="49"/>
      <c r="K1114" s="49"/>
      <c r="L1114" s="49"/>
      <c r="M1114" s="78"/>
      <c r="N1114" s="50"/>
      <c r="O1114" s="49"/>
      <c r="P1114" s="49"/>
      <c r="Q1114" s="49"/>
      <c r="R1114" s="49"/>
      <c r="S1114" s="51"/>
    </row>
    <row r="1115" spans="1:19" ht="18.75" customHeight="1" x14ac:dyDescent="0.25">
      <c r="A1115" s="52" t="s">
        <v>23</v>
      </c>
      <c r="B1115" s="52"/>
      <c r="C1115" s="52"/>
      <c r="D1115" s="52"/>
      <c r="E1115" s="52"/>
      <c r="F1115" s="52"/>
      <c r="G1115" s="52"/>
      <c r="H1115" s="52"/>
      <c r="I1115" s="52"/>
      <c r="J1115" s="52"/>
      <c r="K1115" s="52"/>
      <c r="L1115" s="52"/>
      <c r="M1115" s="52"/>
      <c r="N1115" s="52"/>
      <c r="O1115" s="52"/>
      <c r="P1115" s="52"/>
      <c r="Q1115" s="52"/>
      <c r="R1115" s="52"/>
      <c r="S1115" s="52"/>
    </row>
    <row r="1116" spans="1:19" ht="21" customHeight="1" x14ac:dyDescent="0.25">
      <c r="A1116" s="53"/>
      <c r="B1116" s="54" t="s">
        <v>636</v>
      </c>
      <c r="C1116" s="54"/>
      <c r="D1116" s="54"/>
      <c r="E1116" s="54"/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  <c r="R1116" s="54"/>
      <c r="S1116" s="54"/>
    </row>
    <row r="1117" spans="1:19" ht="18.75" customHeight="1" x14ac:dyDescent="0.25">
      <c r="A1117" s="53"/>
      <c r="B1117" s="47" t="s">
        <v>335</v>
      </c>
      <c r="C1117" s="67" t="s">
        <v>959</v>
      </c>
      <c r="D1117" s="67"/>
      <c r="E1117" s="67"/>
      <c r="F1117" s="67"/>
      <c r="G1117" s="67"/>
      <c r="H1117" s="67"/>
      <c r="I1117" s="67"/>
      <c r="J1117" s="49" t="s">
        <v>15</v>
      </c>
      <c r="K1117" s="49" t="s">
        <v>911</v>
      </c>
      <c r="L1117" s="49" t="s">
        <v>392</v>
      </c>
      <c r="M1117" s="78" t="s">
        <v>469</v>
      </c>
      <c r="N1117" s="50" t="s">
        <v>962</v>
      </c>
      <c r="O1117" s="49" t="s">
        <v>17</v>
      </c>
      <c r="P1117" s="49" t="s">
        <v>13</v>
      </c>
      <c r="Q1117" s="49" t="s">
        <v>44</v>
      </c>
      <c r="R1117" s="49"/>
      <c r="S1117" s="51"/>
    </row>
    <row r="1118" spans="1:19" ht="18" customHeight="1" x14ac:dyDescent="0.25">
      <c r="A1118" s="53"/>
      <c r="B1118" s="47"/>
      <c r="C1118" s="18" t="s">
        <v>6</v>
      </c>
      <c r="D1118" s="19">
        <f>SUM(D1119:D1122)</f>
        <v>23076</v>
      </c>
      <c r="E1118" s="20">
        <f t="shared" ref="E1118" si="271">SUM(E1119:E1122)</f>
        <v>23076</v>
      </c>
      <c r="F1118" s="20"/>
      <c r="G1118" s="20"/>
      <c r="H1118" s="20"/>
      <c r="I1118" s="20"/>
      <c r="J1118" s="49"/>
      <c r="K1118" s="49"/>
      <c r="L1118" s="49"/>
      <c r="M1118" s="78"/>
      <c r="N1118" s="50"/>
      <c r="O1118" s="49"/>
      <c r="P1118" s="49"/>
      <c r="Q1118" s="49"/>
      <c r="R1118" s="49"/>
      <c r="S1118" s="51"/>
    </row>
    <row r="1119" spans="1:19" ht="18" customHeight="1" x14ac:dyDescent="0.25">
      <c r="A1119" s="53"/>
      <c r="B1119" s="47"/>
      <c r="C1119" s="18" t="s">
        <v>0</v>
      </c>
      <c r="D1119" s="19"/>
      <c r="E1119" s="20"/>
      <c r="F1119" s="20"/>
      <c r="G1119" s="20"/>
      <c r="H1119" s="20"/>
      <c r="I1119" s="20"/>
      <c r="J1119" s="49"/>
      <c r="K1119" s="49"/>
      <c r="L1119" s="49"/>
      <c r="M1119" s="78"/>
      <c r="N1119" s="50"/>
      <c r="O1119" s="49"/>
      <c r="P1119" s="49"/>
      <c r="Q1119" s="49"/>
      <c r="R1119" s="49"/>
      <c r="S1119" s="51"/>
    </row>
    <row r="1120" spans="1:19" ht="18" customHeight="1" x14ac:dyDescent="0.25">
      <c r="A1120" s="53"/>
      <c r="B1120" s="47"/>
      <c r="C1120" s="18" t="s">
        <v>1</v>
      </c>
      <c r="D1120" s="19">
        <f t="shared" ref="D1120" si="272">SUM(E1120:I1120)</f>
        <v>23076</v>
      </c>
      <c r="E1120" s="20">
        <v>23076</v>
      </c>
      <c r="F1120" s="20"/>
      <c r="G1120" s="20"/>
      <c r="H1120" s="20"/>
      <c r="I1120" s="20"/>
      <c r="J1120" s="49"/>
      <c r="K1120" s="49"/>
      <c r="L1120" s="49"/>
      <c r="M1120" s="78"/>
      <c r="N1120" s="50"/>
      <c r="O1120" s="49"/>
      <c r="P1120" s="49"/>
      <c r="Q1120" s="49"/>
      <c r="R1120" s="49"/>
      <c r="S1120" s="51"/>
    </row>
    <row r="1121" spans="1:19" ht="18" customHeight="1" x14ac:dyDescent="0.25">
      <c r="A1121" s="53"/>
      <c r="B1121" s="47"/>
      <c r="C1121" s="18" t="s">
        <v>2</v>
      </c>
      <c r="D1121" s="19"/>
      <c r="E1121" s="20"/>
      <c r="F1121" s="20"/>
      <c r="G1121" s="20"/>
      <c r="H1121" s="20"/>
      <c r="I1121" s="20"/>
      <c r="J1121" s="49"/>
      <c r="K1121" s="49"/>
      <c r="L1121" s="49"/>
      <c r="M1121" s="78"/>
      <c r="N1121" s="50"/>
      <c r="O1121" s="49"/>
      <c r="P1121" s="49"/>
      <c r="Q1121" s="49"/>
      <c r="R1121" s="49"/>
      <c r="S1121" s="51"/>
    </row>
    <row r="1122" spans="1:19" ht="18" customHeight="1" x14ac:dyDescent="0.25">
      <c r="A1122" s="53"/>
      <c r="B1122" s="47"/>
      <c r="C1122" s="18" t="s">
        <v>3</v>
      </c>
      <c r="D1122" s="19"/>
      <c r="E1122" s="20"/>
      <c r="F1122" s="20"/>
      <c r="G1122" s="20"/>
      <c r="H1122" s="20"/>
      <c r="I1122" s="20"/>
      <c r="J1122" s="49"/>
      <c r="K1122" s="49"/>
      <c r="L1122" s="49"/>
      <c r="M1122" s="78"/>
      <c r="N1122" s="50"/>
      <c r="O1122" s="49"/>
      <c r="P1122" s="49"/>
      <c r="Q1122" s="49"/>
      <c r="R1122" s="49"/>
      <c r="S1122" s="51"/>
    </row>
    <row r="1123" spans="1:19" ht="18.75" customHeight="1" x14ac:dyDescent="0.25">
      <c r="A1123" s="52" t="s">
        <v>937</v>
      </c>
      <c r="B1123" s="52"/>
      <c r="C1123" s="52"/>
      <c r="D1123" s="52"/>
      <c r="E1123" s="52"/>
      <c r="F1123" s="52"/>
      <c r="G1123" s="52"/>
      <c r="H1123" s="52"/>
      <c r="I1123" s="52"/>
      <c r="J1123" s="52"/>
      <c r="K1123" s="52"/>
      <c r="L1123" s="52"/>
      <c r="M1123" s="52"/>
      <c r="N1123" s="52"/>
      <c r="O1123" s="52"/>
      <c r="P1123" s="52"/>
      <c r="Q1123" s="52"/>
      <c r="R1123" s="52"/>
      <c r="S1123" s="52"/>
    </row>
    <row r="1124" spans="1:19" ht="21" customHeight="1" x14ac:dyDescent="0.25">
      <c r="A1124" s="53"/>
      <c r="B1124" s="84" t="s">
        <v>636</v>
      </c>
      <c r="C1124" s="84"/>
      <c r="D1124" s="84"/>
      <c r="E1124" s="84"/>
      <c r="F1124" s="84"/>
      <c r="G1124" s="84"/>
      <c r="H1124" s="84"/>
      <c r="I1124" s="84"/>
      <c r="J1124" s="84"/>
      <c r="K1124" s="84"/>
      <c r="L1124" s="84"/>
      <c r="M1124" s="84"/>
      <c r="N1124" s="84"/>
      <c r="O1124" s="84"/>
      <c r="P1124" s="84"/>
      <c r="Q1124" s="84"/>
      <c r="R1124" s="84"/>
      <c r="S1124" s="84"/>
    </row>
    <row r="1125" spans="1:19" ht="39.75" customHeight="1" x14ac:dyDescent="0.25">
      <c r="A1125" s="53"/>
      <c r="B1125" s="47" t="s">
        <v>336</v>
      </c>
      <c r="C1125" s="48" t="s">
        <v>941</v>
      </c>
      <c r="D1125" s="48"/>
      <c r="E1125" s="48"/>
      <c r="F1125" s="48"/>
      <c r="G1125" s="48"/>
      <c r="H1125" s="48"/>
      <c r="I1125" s="48"/>
      <c r="J1125" s="49" t="s">
        <v>15</v>
      </c>
      <c r="K1125" s="55" t="s">
        <v>919</v>
      </c>
      <c r="L1125" s="49" t="s">
        <v>393</v>
      </c>
      <c r="M1125" s="78" t="s">
        <v>965</v>
      </c>
      <c r="N1125" s="50" t="s">
        <v>961</v>
      </c>
      <c r="O1125" s="49" t="s">
        <v>17</v>
      </c>
      <c r="P1125" s="49" t="s">
        <v>13</v>
      </c>
      <c r="Q1125" s="49" t="s">
        <v>44</v>
      </c>
      <c r="R1125" s="49"/>
      <c r="S1125" s="51"/>
    </row>
    <row r="1126" spans="1:19" ht="18" customHeight="1" x14ac:dyDescent="0.25">
      <c r="A1126" s="53"/>
      <c r="B1126" s="47"/>
      <c r="C1126" s="18" t="s">
        <v>6</v>
      </c>
      <c r="D1126" s="19">
        <f>SUM(D1127:D1130)</f>
        <v>4000</v>
      </c>
      <c r="E1126" s="20">
        <f t="shared" ref="E1126" si="273">SUM(E1127:E1130)</f>
        <v>4000</v>
      </c>
      <c r="F1126" s="20"/>
      <c r="G1126" s="20"/>
      <c r="H1126" s="20"/>
      <c r="I1126" s="20"/>
      <c r="J1126" s="49"/>
      <c r="K1126" s="55"/>
      <c r="L1126" s="49"/>
      <c r="M1126" s="78"/>
      <c r="N1126" s="50"/>
      <c r="O1126" s="49"/>
      <c r="P1126" s="49"/>
      <c r="Q1126" s="49"/>
      <c r="R1126" s="49"/>
      <c r="S1126" s="51"/>
    </row>
    <row r="1127" spans="1:19" ht="18" customHeight="1" x14ac:dyDescent="0.25">
      <c r="A1127" s="53"/>
      <c r="B1127" s="47"/>
      <c r="C1127" s="18" t="s">
        <v>0</v>
      </c>
      <c r="D1127" s="19"/>
      <c r="E1127" s="20"/>
      <c r="F1127" s="20"/>
      <c r="G1127" s="20"/>
      <c r="H1127" s="20"/>
      <c r="I1127" s="20"/>
      <c r="J1127" s="49"/>
      <c r="K1127" s="55"/>
      <c r="L1127" s="49"/>
      <c r="M1127" s="78"/>
      <c r="N1127" s="50"/>
      <c r="O1127" s="49"/>
      <c r="P1127" s="49"/>
      <c r="Q1127" s="49"/>
      <c r="R1127" s="49"/>
      <c r="S1127" s="51"/>
    </row>
    <row r="1128" spans="1:19" ht="18" customHeight="1" x14ac:dyDescent="0.25">
      <c r="A1128" s="53"/>
      <c r="B1128" s="47"/>
      <c r="C1128" s="18" t="s">
        <v>1</v>
      </c>
      <c r="D1128" s="19">
        <f t="shared" ref="D1128" si="274">SUM(E1128:I1128)</f>
        <v>4000</v>
      </c>
      <c r="E1128" s="20">
        <v>4000</v>
      </c>
      <c r="F1128" s="20"/>
      <c r="G1128" s="20"/>
      <c r="H1128" s="20"/>
      <c r="I1128" s="20"/>
      <c r="J1128" s="49"/>
      <c r="K1128" s="55"/>
      <c r="L1128" s="49"/>
      <c r="M1128" s="78"/>
      <c r="N1128" s="50"/>
      <c r="O1128" s="49"/>
      <c r="P1128" s="49"/>
      <c r="Q1128" s="49"/>
      <c r="R1128" s="49"/>
      <c r="S1128" s="51"/>
    </row>
    <row r="1129" spans="1:19" ht="18" customHeight="1" x14ac:dyDescent="0.25">
      <c r="A1129" s="53"/>
      <c r="B1129" s="47"/>
      <c r="C1129" s="18" t="s">
        <v>2</v>
      </c>
      <c r="D1129" s="19"/>
      <c r="E1129" s="20"/>
      <c r="F1129" s="20"/>
      <c r="G1129" s="20"/>
      <c r="H1129" s="20"/>
      <c r="I1129" s="20"/>
      <c r="J1129" s="49"/>
      <c r="K1129" s="55"/>
      <c r="L1129" s="49"/>
      <c r="M1129" s="78"/>
      <c r="N1129" s="50"/>
      <c r="O1129" s="49"/>
      <c r="P1129" s="49"/>
      <c r="Q1129" s="49"/>
      <c r="R1129" s="49"/>
      <c r="S1129" s="51"/>
    </row>
    <row r="1130" spans="1:19" ht="18" customHeight="1" x14ac:dyDescent="0.25">
      <c r="A1130" s="53"/>
      <c r="B1130" s="47"/>
      <c r="C1130" s="18" t="s">
        <v>3</v>
      </c>
      <c r="D1130" s="19"/>
      <c r="E1130" s="20"/>
      <c r="F1130" s="20"/>
      <c r="G1130" s="20"/>
      <c r="H1130" s="20"/>
      <c r="I1130" s="20"/>
      <c r="J1130" s="49"/>
      <c r="K1130" s="55"/>
      <c r="L1130" s="49"/>
      <c r="M1130" s="78"/>
      <c r="N1130" s="50"/>
      <c r="O1130" s="49"/>
      <c r="P1130" s="49"/>
      <c r="Q1130" s="49"/>
      <c r="R1130" s="49"/>
      <c r="S1130" s="51"/>
    </row>
    <row r="1131" spans="1:19" ht="21" customHeight="1" x14ac:dyDescent="0.25">
      <c r="A1131" s="68" t="s">
        <v>343</v>
      </c>
      <c r="B1131" s="69" t="s">
        <v>143</v>
      </c>
      <c r="C1131" s="69"/>
      <c r="D1131" s="69"/>
      <c r="E1131" s="69"/>
      <c r="F1131" s="69"/>
      <c r="G1131" s="69"/>
      <c r="H1131" s="69"/>
      <c r="I1131" s="69"/>
      <c r="J1131" s="69"/>
      <c r="K1131" s="69"/>
      <c r="L1131" s="69"/>
      <c r="M1131" s="69"/>
      <c r="N1131" s="69"/>
      <c r="O1131" s="69"/>
      <c r="P1131" s="69"/>
      <c r="Q1131" s="69"/>
      <c r="R1131" s="69"/>
      <c r="S1131" s="69"/>
    </row>
    <row r="1132" spans="1:19" ht="18" customHeight="1" x14ac:dyDescent="0.25">
      <c r="A1132" s="68"/>
      <c r="B1132" s="66" t="s">
        <v>6</v>
      </c>
      <c r="C1132" s="66"/>
      <c r="D1132" s="21">
        <f t="shared" ref="D1132" si="275">SUM(D1133:D1136)</f>
        <v>900845.71447999985</v>
      </c>
      <c r="E1132" s="22">
        <f>E1140+E1148+E1156+E1164+E1172+E1180+E1188+E1196+E1204+E1212+E1220+E1228+E1236+E1244</f>
        <v>762845.71447999985</v>
      </c>
      <c r="F1132" s="22">
        <f>F1140+F1148+F1156+F1164+F1172+F1180+F1188+F1196+F1204+F1212+F1220+F1228+F1236+F1244</f>
        <v>168000</v>
      </c>
      <c r="G1132" s="22"/>
      <c r="H1132" s="22"/>
      <c r="I1132" s="22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</row>
    <row r="1133" spans="1:19" ht="18" customHeight="1" x14ac:dyDescent="0.25">
      <c r="A1133" s="68"/>
      <c r="B1133" s="66" t="s">
        <v>0</v>
      </c>
      <c r="C1133" s="66"/>
      <c r="D1133" s="17"/>
      <c r="E1133" s="22">
        <f t="shared" ref="E1133" si="276">E1141+E1149+E1157+E1165+E1173+E1181+E1189+E1197+E1205+E1213+E1221+E1229+E1237+E1245</f>
        <v>30000</v>
      </c>
      <c r="F1133" s="22"/>
      <c r="G1133" s="22"/>
      <c r="H1133" s="22"/>
      <c r="I1133" s="22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</row>
    <row r="1134" spans="1:19" ht="18" customHeight="1" x14ac:dyDescent="0.25">
      <c r="A1134" s="68"/>
      <c r="B1134" s="66" t="s">
        <v>1</v>
      </c>
      <c r="C1134" s="66"/>
      <c r="D1134" s="21">
        <f>SUM(E1134:I1134)</f>
        <v>900845.71447999985</v>
      </c>
      <c r="E1134" s="22">
        <f t="shared" ref="E1134:F1134" si="277">E1142+E1150+E1158+E1166+E1174+E1182+E1190+E1198+E1206+E1214+E1222+E1230+E1238+E1246</f>
        <v>732845.71447999985</v>
      </c>
      <c r="F1134" s="22">
        <f t="shared" si="277"/>
        <v>168000</v>
      </c>
      <c r="G1134" s="22"/>
      <c r="H1134" s="22"/>
      <c r="I1134" s="22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</row>
    <row r="1135" spans="1:19" ht="18" customHeight="1" x14ac:dyDescent="0.25">
      <c r="A1135" s="68"/>
      <c r="B1135" s="66" t="s">
        <v>2</v>
      </c>
      <c r="C1135" s="66"/>
      <c r="D1135" s="17"/>
      <c r="E1135" s="22"/>
      <c r="F1135" s="22"/>
      <c r="G1135" s="22"/>
      <c r="H1135" s="22"/>
      <c r="I1135" s="22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</row>
    <row r="1136" spans="1:19" ht="18" customHeight="1" x14ac:dyDescent="0.25">
      <c r="A1136" s="68"/>
      <c r="B1136" s="66" t="s">
        <v>3</v>
      </c>
      <c r="C1136" s="66"/>
      <c r="D1136" s="17"/>
      <c r="E1136" s="22"/>
      <c r="F1136" s="22"/>
      <c r="G1136" s="22"/>
      <c r="H1136" s="22"/>
      <c r="I1136" s="22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</row>
    <row r="1137" spans="1:19" ht="18.75" customHeight="1" x14ac:dyDescent="0.25">
      <c r="A1137" s="52" t="s">
        <v>94</v>
      </c>
      <c r="B1137" s="52"/>
      <c r="C1137" s="52"/>
      <c r="D1137" s="52"/>
      <c r="E1137" s="52"/>
      <c r="F1137" s="52"/>
      <c r="G1137" s="52"/>
      <c r="H1137" s="52"/>
      <c r="I1137" s="52"/>
      <c r="J1137" s="52"/>
      <c r="K1137" s="52"/>
      <c r="L1137" s="52"/>
      <c r="M1137" s="52"/>
      <c r="N1137" s="52"/>
      <c r="O1137" s="52"/>
      <c r="P1137" s="52"/>
      <c r="Q1137" s="52"/>
      <c r="R1137" s="52"/>
      <c r="S1137" s="52"/>
    </row>
    <row r="1138" spans="1:19" ht="21" customHeight="1" x14ac:dyDescent="0.25">
      <c r="A1138" s="53"/>
      <c r="B1138" s="54" t="s">
        <v>635</v>
      </c>
      <c r="C1138" s="54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</row>
    <row r="1139" spans="1:19" ht="30" customHeight="1" x14ac:dyDescent="0.25">
      <c r="A1139" s="53"/>
      <c r="B1139" s="47" t="s">
        <v>344</v>
      </c>
      <c r="C1139" s="48" t="s">
        <v>733</v>
      </c>
      <c r="D1139" s="48"/>
      <c r="E1139" s="48"/>
      <c r="F1139" s="48"/>
      <c r="G1139" s="48"/>
      <c r="H1139" s="48"/>
      <c r="I1139" s="48"/>
      <c r="J1139" s="49" t="s">
        <v>11</v>
      </c>
      <c r="K1139" s="55" t="s">
        <v>919</v>
      </c>
      <c r="L1139" s="49"/>
      <c r="M1139" s="78" t="s">
        <v>965</v>
      </c>
      <c r="N1139" s="50" t="s">
        <v>562</v>
      </c>
      <c r="O1139" s="49" t="s">
        <v>17</v>
      </c>
      <c r="P1139" s="49" t="s">
        <v>18</v>
      </c>
      <c r="Q1139" s="49" t="s">
        <v>9</v>
      </c>
      <c r="R1139" s="49"/>
      <c r="S1139" s="51"/>
    </row>
    <row r="1140" spans="1:19" ht="18" customHeight="1" x14ac:dyDescent="0.25">
      <c r="A1140" s="53"/>
      <c r="B1140" s="47"/>
      <c r="C1140" s="18" t="s">
        <v>6</v>
      </c>
      <c r="D1140" s="19">
        <f>SUM(D1141:D1144)</f>
        <v>155000</v>
      </c>
      <c r="E1140" s="20">
        <f t="shared" ref="E1140" si="278">SUM(E1141:E1144)</f>
        <v>155000</v>
      </c>
      <c r="F1140" s="20"/>
      <c r="G1140" s="20"/>
      <c r="H1140" s="20"/>
      <c r="I1140" s="20"/>
      <c r="J1140" s="49"/>
      <c r="K1140" s="55"/>
      <c r="L1140" s="49"/>
      <c r="M1140" s="78"/>
      <c r="N1140" s="50"/>
      <c r="O1140" s="49"/>
      <c r="P1140" s="49"/>
      <c r="Q1140" s="49"/>
      <c r="R1140" s="49"/>
      <c r="S1140" s="51"/>
    </row>
    <row r="1141" spans="1:19" ht="18" customHeight="1" x14ac:dyDescent="0.25">
      <c r="A1141" s="53"/>
      <c r="B1141" s="47"/>
      <c r="C1141" s="18" t="s">
        <v>0</v>
      </c>
      <c r="D1141" s="19"/>
      <c r="E1141" s="20"/>
      <c r="F1141" s="20"/>
      <c r="G1141" s="20"/>
      <c r="H1141" s="20"/>
      <c r="I1141" s="20"/>
      <c r="J1141" s="49"/>
      <c r="K1141" s="55"/>
      <c r="L1141" s="49"/>
      <c r="M1141" s="78"/>
      <c r="N1141" s="50"/>
      <c r="O1141" s="49"/>
      <c r="P1141" s="49"/>
      <c r="Q1141" s="49"/>
      <c r="R1141" s="49"/>
      <c r="S1141" s="51"/>
    </row>
    <row r="1142" spans="1:19" ht="18" customHeight="1" x14ac:dyDescent="0.25">
      <c r="A1142" s="53"/>
      <c r="B1142" s="47"/>
      <c r="C1142" s="18" t="s">
        <v>1</v>
      </c>
      <c r="D1142" s="19">
        <f t="shared" ref="D1142" si="279">SUM(E1142:I1142)</f>
        <v>155000</v>
      </c>
      <c r="E1142" s="20">
        <v>155000</v>
      </c>
      <c r="F1142" s="20"/>
      <c r="G1142" s="20"/>
      <c r="H1142" s="20"/>
      <c r="I1142" s="20"/>
      <c r="J1142" s="49"/>
      <c r="K1142" s="55"/>
      <c r="L1142" s="49"/>
      <c r="M1142" s="78"/>
      <c r="N1142" s="50"/>
      <c r="O1142" s="49"/>
      <c r="P1142" s="49"/>
      <c r="Q1142" s="49"/>
      <c r="R1142" s="49"/>
      <c r="S1142" s="51"/>
    </row>
    <row r="1143" spans="1:19" ht="18" customHeight="1" x14ac:dyDescent="0.25">
      <c r="A1143" s="53"/>
      <c r="B1143" s="47"/>
      <c r="C1143" s="18" t="s">
        <v>2</v>
      </c>
      <c r="D1143" s="19"/>
      <c r="E1143" s="20"/>
      <c r="F1143" s="20"/>
      <c r="G1143" s="20"/>
      <c r="H1143" s="20"/>
      <c r="I1143" s="20"/>
      <c r="J1143" s="49"/>
      <c r="K1143" s="55"/>
      <c r="L1143" s="49"/>
      <c r="M1143" s="78"/>
      <c r="N1143" s="50"/>
      <c r="O1143" s="49"/>
      <c r="P1143" s="49"/>
      <c r="Q1143" s="49"/>
      <c r="R1143" s="49"/>
      <c r="S1143" s="51"/>
    </row>
    <row r="1144" spans="1:19" ht="18" customHeight="1" x14ac:dyDescent="0.25">
      <c r="A1144" s="53"/>
      <c r="B1144" s="47"/>
      <c r="C1144" s="18" t="s">
        <v>3</v>
      </c>
      <c r="D1144" s="19"/>
      <c r="E1144" s="20"/>
      <c r="F1144" s="20"/>
      <c r="G1144" s="20"/>
      <c r="H1144" s="20"/>
      <c r="I1144" s="20"/>
      <c r="J1144" s="49"/>
      <c r="K1144" s="55"/>
      <c r="L1144" s="49"/>
      <c r="M1144" s="78"/>
      <c r="N1144" s="50"/>
      <c r="O1144" s="49"/>
      <c r="P1144" s="49"/>
      <c r="Q1144" s="49"/>
      <c r="R1144" s="49"/>
      <c r="S1144" s="51"/>
    </row>
    <row r="1145" spans="1:19" ht="18.75" customHeight="1" x14ac:dyDescent="0.25">
      <c r="A1145" s="52" t="s">
        <v>96</v>
      </c>
      <c r="B1145" s="52"/>
      <c r="C1145" s="52"/>
      <c r="D1145" s="52"/>
      <c r="E1145" s="52"/>
      <c r="F1145" s="52"/>
      <c r="G1145" s="52"/>
      <c r="H1145" s="52"/>
      <c r="I1145" s="52"/>
      <c r="J1145" s="52"/>
      <c r="K1145" s="52"/>
      <c r="L1145" s="52"/>
      <c r="M1145" s="52"/>
      <c r="N1145" s="52"/>
      <c r="O1145" s="52"/>
      <c r="P1145" s="52"/>
      <c r="Q1145" s="52"/>
      <c r="R1145" s="52"/>
      <c r="S1145" s="52"/>
    </row>
    <row r="1146" spans="1:19" ht="21" customHeight="1" x14ac:dyDescent="0.25">
      <c r="A1146" s="53"/>
      <c r="B1146" s="54" t="s">
        <v>631</v>
      </c>
      <c r="C1146" s="54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</row>
    <row r="1147" spans="1:19" ht="21" customHeight="1" x14ac:dyDescent="0.25">
      <c r="A1147" s="53"/>
      <c r="B1147" s="47" t="s">
        <v>734</v>
      </c>
      <c r="C1147" s="48" t="s">
        <v>364</v>
      </c>
      <c r="D1147" s="48"/>
      <c r="E1147" s="48"/>
      <c r="F1147" s="48"/>
      <c r="G1147" s="48"/>
      <c r="H1147" s="48"/>
      <c r="I1147" s="48"/>
      <c r="J1147" s="49" t="s">
        <v>42</v>
      </c>
      <c r="K1147" s="49" t="s">
        <v>920</v>
      </c>
      <c r="L1147" s="49"/>
      <c r="M1147" s="49" t="s">
        <v>563</v>
      </c>
      <c r="N1147" s="50" t="s">
        <v>564</v>
      </c>
      <c r="O1147" s="49" t="s">
        <v>17</v>
      </c>
      <c r="P1147" s="49" t="s">
        <v>18</v>
      </c>
      <c r="Q1147" s="49" t="s">
        <v>9</v>
      </c>
      <c r="R1147" s="49"/>
      <c r="S1147" s="51" t="s">
        <v>846</v>
      </c>
    </row>
    <row r="1148" spans="1:19" ht="18" customHeight="1" x14ac:dyDescent="0.25">
      <c r="A1148" s="53"/>
      <c r="B1148" s="47"/>
      <c r="C1148" s="18" t="s">
        <v>6</v>
      </c>
      <c r="D1148" s="19">
        <f>SUM(D1149:D1152)</f>
        <v>427830</v>
      </c>
      <c r="E1148" s="20">
        <f t="shared" ref="E1148:F1148" si="280">SUM(E1149:E1152)</f>
        <v>259830</v>
      </c>
      <c r="F1148" s="20">
        <f t="shared" si="280"/>
        <v>168000</v>
      </c>
      <c r="G1148" s="20"/>
      <c r="H1148" s="20"/>
      <c r="I1148" s="20"/>
      <c r="J1148" s="49"/>
      <c r="K1148" s="49"/>
      <c r="L1148" s="49"/>
      <c r="M1148" s="49"/>
      <c r="N1148" s="50"/>
      <c r="O1148" s="49"/>
      <c r="P1148" s="49"/>
      <c r="Q1148" s="49"/>
      <c r="R1148" s="49"/>
      <c r="S1148" s="51"/>
    </row>
    <row r="1149" spans="1:19" ht="18" customHeight="1" x14ac:dyDescent="0.25">
      <c r="A1149" s="53"/>
      <c r="B1149" s="47"/>
      <c r="C1149" s="18" t="s">
        <v>0</v>
      </c>
      <c r="D1149" s="19">
        <f>E1149</f>
        <v>30000</v>
      </c>
      <c r="E1149" s="20">
        <v>30000</v>
      </c>
      <c r="F1149" s="20"/>
      <c r="G1149" s="20"/>
      <c r="H1149" s="20"/>
      <c r="I1149" s="20"/>
      <c r="J1149" s="49"/>
      <c r="K1149" s="49"/>
      <c r="L1149" s="49"/>
      <c r="M1149" s="49"/>
      <c r="N1149" s="50"/>
      <c r="O1149" s="49"/>
      <c r="P1149" s="49"/>
      <c r="Q1149" s="49"/>
      <c r="R1149" s="49"/>
      <c r="S1149" s="51"/>
    </row>
    <row r="1150" spans="1:19" ht="18" customHeight="1" x14ac:dyDescent="0.25">
      <c r="A1150" s="53"/>
      <c r="B1150" s="47"/>
      <c r="C1150" s="18" t="s">
        <v>1</v>
      </c>
      <c r="D1150" s="19">
        <f>SUM(E1150:I1150)</f>
        <v>397830</v>
      </c>
      <c r="E1150" s="20">
        <v>229830</v>
      </c>
      <c r="F1150" s="20">
        <v>168000</v>
      </c>
      <c r="G1150" s="20"/>
      <c r="H1150" s="20"/>
      <c r="I1150" s="20"/>
      <c r="J1150" s="49"/>
      <c r="K1150" s="49"/>
      <c r="L1150" s="49"/>
      <c r="M1150" s="49"/>
      <c r="N1150" s="50"/>
      <c r="O1150" s="49"/>
      <c r="P1150" s="49"/>
      <c r="Q1150" s="49"/>
      <c r="R1150" s="49"/>
      <c r="S1150" s="51"/>
    </row>
    <row r="1151" spans="1:19" ht="18" customHeight="1" x14ac:dyDescent="0.25">
      <c r="A1151" s="53"/>
      <c r="B1151" s="47"/>
      <c r="C1151" s="18" t="s">
        <v>2</v>
      </c>
      <c r="D1151" s="19"/>
      <c r="E1151" s="20"/>
      <c r="F1151" s="20"/>
      <c r="G1151" s="20"/>
      <c r="H1151" s="20"/>
      <c r="I1151" s="20"/>
      <c r="J1151" s="49"/>
      <c r="K1151" s="49"/>
      <c r="L1151" s="49"/>
      <c r="M1151" s="49"/>
      <c r="N1151" s="50"/>
      <c r="O1151" s="49"/>
      <c r="P1151" s="49"/>
      <c r="Q1151" s="49"/>
      <c r="R1151" s="49"/>
      <c r="S1151" s="51"/>
    </row>
    <row r="1152" spans="1:19" ht="18" customHeight="1" x14ac:dyDescent="0.25">
      <c r="A1152" s="53"/>
      <c r="B1152" s="47"/>
      <c r="C1152" s="18" t="s">
        <v>3</v>
      </c>
      <c r="D1152" s="19"/>
      <c r="E1152" s="20"/>
      <c r="F1152" s="20"/>
      <c r="G1152" s="20"/>
      <c r="H1152" s="20"/>
      <c r="I1152" s="20"/>
      <c r="J1152" s="49"/>
      <c r="K1152" s="49"/>
      <c r="L1152" s="49"/>
      <c r="M1152" s="49"/>
      <c r="N1152" s="50"/>
      <c r="O1152" s="49"/>
      <c r="P1152" s="49"/>
      <c r="Q1152" s="49"/>
      <c r="R1152" s="49"/>
      <c r="S1152" s="51"/>
    </row>
    <row r="1153" spans="1:19" ht="18.75" customHeight="1" x14ac:dyDescent="0.25">
      <c r="A1153" s="52" t="s">
        <v>96</v>
      </c>
      <c r="B1153" s="52"/>
      <c r="C1153" s="52"/>
      <c r="D1153" s="52"/>
      <c r="E1153" s="52"/>
      <c r="F1153" s="52"/>
      <c r="G1153" s="52"/>
      <c r="H1153" s="52"/>
      <c r="I1153" s="52"/>
      <c r="J1153" s="52"/>
      <c r="K1153" s="52"/>
      <c r="L1153" s="52"/>
      <c r="M1153" s="52"/>
      <c r="N1153" s="52"/>
      <c r="O1153" s="52"/>
      <c r="P1153" s="52"/>
      <c r="Q1153" s="52"/>
      <c r="R1153" s="52"/>
      <c r="S1153" s="52"/>
    </row>
    <row r="1154" spans="1:19" ht="21" customHeight="1" x14ac:dyDescent="0.25">
      <c r="A1154" s="53"/>
      <c r="B1154" s="54" t="s">
        <v>631</v>
      </c>
      <c r="C1154" s="54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</row>
    <row r="1155" spans="1:19" ht="52.5" customHeight="1" x14ac:dyDescent="0.25">
      <c r="A1155" s="53"/>
      <c r="B1155" s="47" t="s">
        <v>735</v>
      </c>
      <c r="C1155" s="48" t="s">
        <v>207</v>
      </c>
      <c r="D1155" s="48"/>
      <c r="E1155" s="48"/>
      <c r="F1155" s="48"/>
      <c r="G1155" s="48"/>
      <c r="H1155" s="48"/>
      <c r="I1155" s="48"/>
      <c r="J1155" s="49" t="s">
        <v>62</v>
      </c>
      <c r="K1155" s="49" t="s">
        <v>920</v>
      </c>
      <c r="L1155" s="49"/>
      <c r="M1155" s="49" t="s">
        <v>565</v>
      </c>
      <c r="N1155" s="50" t="s">
        <v>566</v>
      </c>
      <c r="O1155" s="49" t="s">
        <v>17</v>
      </c>
      <c r="P1155" s="49" t="s">
        <v>13</v>
      </c>
      <c r="Q1155" s="49" t="s">
        <v>9</v>
      </c>
      <c r="R1155" s="49"/>
      <c r="S1155" s="51" t="s">
        <v>847</v>
      </c>
    </row>
    <row r="1156" spans="1:19" ht="18" customHeight="1" x14ac:dyDescent="0.25">
      <c r="A1156" s="53"/>
      <c r="B1156" s="47"/>
      <c r="C1156" s="18" t="s">
        <v>6</v>
      </c>
      <c r="D1156" s="19">
        <f>SUM(D1157:D1160)</f>
        <v>14741.72</v>
      </c>
      <c r="E1156" s="20">
        <f t="shared" ref="E1156" si="281">SUM(E1157:E1160)</f>
        <v>14741.72</v>
      </c>
      <c r="F1156" s="20"/>
      <c r="G1156" s="20"/>
      <c r="H1156" s="20"/>
      <c r="I1156" s="20"/>
      <c r="J1156" s="49"/>
      <c r="K1156" s="49"/>
      <c r="L1156" s="49"/>
      <c r="M1156" s="49"/>
      <c r="N1156" s="50"/>
      <c r="O1156" s="49"/>
      <c r="P1156" s="49"/>
      <c r="Q1156" s="49"/>
      <c r="R1156" s="49"/>
      <c r="S1156" s="51"/>
    </row>
    <row r="1157" spans="1:19" ht="18" customHeight="1" x14ac:dyDescent="0.25">
      <c r="A1157" s="53"/>
      <c r="B1157" s="47"/>
      <c r="C1157" s="18" t="s">
        <v>0</v>
      </c>
      <c r="D1157" s="19"/>
      <c r="E1157" s="20"/>
      <c r="F1157" s="20"/>
      <c r="G1157" s="20"/>
      <c r="H1157" s="20"/>
      <c r="I1157" s="20"/>
      <c r="J1157" s="49"/>
      <c r="K1157" s="49"/>
      <c r="L1157" s="49"/>
      <c r="M1157" s="49"/>
      <c r="N1157" s="50"/>
      <c r="O1157" s="49"/>
      <c r="P1157" s="49"/>
      <c r="Q1157" s="49"/>
      <c r="R1157" s="49"/>
      <c r="S1157" s="51"/>
    </row>
    <row r="1158" spans="1:19" ht="18" customHeight="1" x14ac:dyDescent="0.25">
      <c r="A1158" s="53"/>
      <c r="B1158" s="47"/>
      <c r="C1158" s="18" t="s">
        <v>1</v>
      </c>
      <c r="D1158" s="19">
        <f t="shared" ref="D1158" si="282">SUM(E1158:I1158)</f>
        <v>14741.72</v>
      </c>
      <c r="E1158" s="20">
        <v>14741.72</v>
      </c>
      <c r="F1158" s="20"/>
      <c r="G1158" s="20"/>
      <c r="H1158" s="20"/>
      <c r="I1158" s="20"/>
      <c r="J1158" s="49"/>
      <c r="K1158" s="49"/>
      <c r="L1158" s="49"/>
      <c r="M1158" s="49"/>
      <c r="N1158" s="50"/>
      <c r="O1158" s="49"/>
      <c r="P1158" s="49"/>
      <c r="Q1158" s="49"/>
      <c r="R1158" s="49"/>
      <c r="S1158" s="51"/>
    </row>
    <row r="1159" spans="1:19" ht="18" customHeight="1" x14ac:dyDescent="0.25">
      <c r="A1159" s="53"/>
      <c r="B1159" s="47"/>
      <c r="C1159" s="18" t="s">
        <v>2</v>
      </c>
      <c r="D1159" s="19"/>
      <c r="E1159" s="20"/>
      <c r="F1159" s="20"/>
      <c r="G1159" s="20"/>
      <c r="H1159" s="20"/>
      <c r="I1159" s="20"/>
      <c r="J1159" s="49"/>
      <c r="K1159" s="49"/>
      <c r="L1159" s="49"/>
      <c r="M1159" s="49"/>
      <c r="N1159" s="50"/>
      <c r="O1159" s="49"/>
      <c r="P1159" s="49"/>
      <c r="Q1159" s="49"/>
      <c r="R1159" s="49"/>
      <c r="S1159" s="51"/>
    </row>
    <row r="1160" spans="1:19" ht="18" customHeight="1" x14ac:dyDescent="0.25">
      <c r="A1160" s="53"/>
      <c r="B1160" s="47"/>
      <c r="C1160" s="18" t="s">
        <v>3</v>
      </c>
      <c r="D1160" s="19"/>
      <c r="E1160" s="20"/>
      <c r="F1160" s="20"/>
      <c r="G1160" s="20"/>
      <c r="H1160" s="20"/>
      <c r="I1160" s="20"/>
      <c r="J1160" s="49"/>
      <c r="K1160" s="49"/>
      <c r="L1160" s="49"/>
      <c r="M1160" s="49"/>
      <c r="N1160" s="50"/>
      <c r="O1160" s="49"/>
      <c r="P1160" s="49"/>
      <c r="Q1160" s="49"/>
      <c r="R1160" s="49"/>
      <c r="S1160" s="51"/>
    </row>
    <row r="1161" spans="1:19" ht="18.75" customHeight="1" x14ac:dyDescent="0.25">
      <c r="A1161" s="52" t="s">
        <v>96</v>
      </c>
      <c r="B1161" s="52"/>
      <c r="C1161" s="52"/>
      <c r="D1161" s="52"/>
      <c r="E1161" s="52"/>
      <c r="F1161" s="52"/>
      <c r="G1161" s="52"/>
      <c r="H1161" s="52"/>
      <c r="I1161" s="52"/>
      <c r="J1161" s="52"/>
      <c r="K1161" s="52"/>
      <c r="L1161" s="52"/>
      <c r="M1161" s="52"/>
      <c r="N1161" s="52"/>
      <c r="O1161" s="52"/>
      <c r="P1161" s="52"/>
      <c r="Q1161" s="52"/>
      <c r="R1161" s="52"/>
      <c r="S1161" s="52"/>
    </row>
    <row r="1162" spans="1:19" ht="33.75" customHeight="1" x14ac:dyDescent="0.25">
      <c r="A1162" s="53"/>
      <c r="B1162" s="54" t="s">
        <v>631</v>
      </c>
      <c r="C1162" s="54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</row>
    <row r="1163" spans="1:19" ht="19.5" customHeight="1" x14ac:dyDescent="0.25">
      <c r="A1163" s="53"/>
      <c r="B1163" s="47" t="s">
        <v>736</v>
      </c>
      <c r="C1163" s="48" t="s">
        <v>144</v>
      </c>
      <c r="D1163" s="48"/>
      <c r="E1163" s="48"/>
      <c r="F1163" s="48"/>
      <c r="G1163" s="48"/>
      <c r="H1163" s="48"/>
      <c r="I1163" s="48"/>
      <c r="J1163" s="49" t="s">
        <v>16</v>
      </c>
      <c r="K1163" s="49" t="s">
        <v>920</v>
      </c>
      <c r="L1163" s="49"/>
      <c r="M1163" s="49" t="s">
        <v>565</v>
      </c>
      <c r="N1163" s="50" t="s">
        <v>567</v>
      </c>
      <c r="O1163" s="49" t="s">
        <v>17</v>
      </c>
      <c r="P1163" s="49" t="s">
        <v>13</v>
      </c>
      <c r="Q1163" s="49" t="s">
        <v>9</v>
      </c>
      <c r="R1163" s="49"/>
      <c r="S1163" s="51"/>
    </row>
    <row r="1164" spans="1:19" ht="18" customHeight="1" x14ac:dyDescent="0.25">
      <c r="A1164" s="53"/>
      <c r="B1164" s="47"/>
      <c r="C1164" s="18" t="s">
        <v>6</v>
      </c>
      <c r="D1164" s="19">
        <f>SUM(D1165:D1168)</f>
        <v>3416.18</v>
      </c>
      <c r="E1164" s="20">
        <f t="shared" ref="E1164" si="283">SUM(E1165:E1168)</f>
        <v>3416.18</v>
      </c>
      <c r="F1164" s="20"/>
      <c r="G1164" s="20"/>
      <c r="H1164" s="20"/>
      <c r="I1164" s="20"/>
      <c r="J1164" s="49"/>
      <c r="K1164" s="49"/>
      <c r="L1164" s="49"/>
      <c r="M1164" s="49"/>
      <c r="N1164" s="50"/>
      <c r="O1164" s="49"/>
      <c r="P1164" s="49"/>
      <c r="Q1164" s="49"/>
      <c r="R1164" s="49"/>
      <c r="S1164" s="51"/>
    </row>
    <row r="1165" spans="1:19" ht="18" customHeight="1" x14ac:dyDescent="0.25">
      <c r="A1165" s="53"/>
      <c r="B1165" s="47"/>
      <c r="C1165" s="18" t="s">
        <v>0</v>
      </c>
      <c r="D1165" s="19"/>
      <c r="E1165" s="20"/>
      <c r="F1165" s="20"/>
      <c r="G1165" s="20"/>
      <c r="H1165" s="20"/>
      <c r="I1165" s="20"/>
      <c r="J1165" s="49"/>
      <c r="K1165" s="49"/>
      <c r="L1165" s="49"/>
      <c r="M1165" s="49"/>
      <c r="N1165" s="50"/>
      <c r="O1165" s="49"/>
      <c r="P1165" s="49"/>
      <c r="Q1165" s="49"/>
      <c r="R1165" s="49"/>
      <c r="S1165" s="51"/>
    </row>
    <row r="1166" spans="1:19" ht="18" customHeight="1" x14ac:dyDescent="0.25">
      <c r="A1166" s="53"/>
      <c r="B1166" s="47"/>
      <c r="C1166" s="18" t="s">
        <v>1</v>
      </c>
      <c r="D1166" s="19">
        <f t="shared" ref="D1166" si="284">SUM(E1166:I1166)</f>
        <v>3416.18</v>
      </c>
      <c r="E1166" s="20">
        <v>3416.18</v>
      </c>
      <c r="F1166" s="20"/>
      <c r="G1166" s="20"/>
      <c r="H1166" s="20"/>
      <c r="I1166" s="20"/>
      <c r="J1166" s="49"/>
      <c r="K1166" s="49"/>
      <c r="L1166" s="49"/>
      <c r="M1166" s="49"/>
      <c r="N1166" s="50"/>
      <c r="O1166" s="49"/>
      <c r="P1166" s="49"/>
      <c r="Q1166" s="49"/>
      <c r="R1166" s="49"/>
      <c r="S1166" s="51"/>
    </row>
    <row r="1167" spans="1:19" ht="18" customHeight="1" x14ac:dyDescent="0.25">
      <c r="A1167" s="53"/>
      <c r="B1167" s="47"/>
      <c r="C1167" s="18" t="s">
        <v>2</v>
      </c>
      <c r="D1167" s="19"/>
      <c r="E1167" s="20"/>
      <c r="F1167" s="20"/>
      <c r="G1167" s="20"/>
      <c r="H1167" s="20"/>
      <c r="I1167" s="20"/>
      <c r="J1167" s="49"/>
      <c r="K1167" s="49"/>
      <c r="L1167" s="49"/>
      <c r="M1167" s="49"/>
      <c r="N1167" s="50"/>
      <c r="O1167" s="49"/>
      <c r="P1167" s="49"/>
      <c r="Q1167" s="49"/>
      <c r="R1167" s="49"/>
      <c r="S1167" s="51"/>
    </row>
    <row r="1168" spans="1:19" ht="36.75" customHeight="1" x14ac:dyDescent="0.25">
      <c r="A1168" s="53"/>
      <c r="B1168" s="47"/>
      <c r="C1168" s="18" t="s">
        <v>3</v>
      </c>
      <c r="D1168" s="19"/>
      <c r="E1168" s="20"/>
      <c r="F1168" s="20"/>
      <c r="G1168" s="20"/>
      <c r="H1168" s="20"/>
      <c r="I1168" s="20"/>
      <c r="J1168" s="49"/>
      <c r="K1168" s="49"/>
      <c r="L1168" s="49"/>
      <c r="M1168" s="49"/>
      <c r="N1168" s="50"/>
      <c r="O1168" s="49"/>
      <c r="P1168" s="49"/>
      <c r="Q1168" s="49"/>
      <c r="R1168" s="49"/>
      <c r="S1168" s="51"/>
    </row>
    <row r="1169" spans="1:19" ht="18" customHeight="1" x14ac:dyDescent="0.25">
      <c r="A1169" s="52" t="s">
        <v>96</v>
      </c>
      <c r="B1169" s="52"/>
      <c r="C1169" s="52"/>
      <c r="D1169" s="52"/>
      <c r="E1169" s="52"/>
      <c r="F1169" s="52"/>
      <c r="G1169" s="52"/>
      <c r="H1169" s="52"/>
      <c r="I1169" s="52"/>
      <c r="J1169" s="52"/>
      <c r="K1169" s="52"/>
      <c r="L1169" s="52"/>
      <c r="M1169" s="52"/>
      <c r="N1169" s="52"/>
      <c r="O1169" s="52"/>
      <c r="P1169" s="52"/>
      <c r="Q1169" s="52"/>
      <c r="R1169" s="52"/>
      <c r="S1169" s="52"/>
    </row>
    <row r="1170" spans="1:19" ht="21" customHeight="1" x14ac:dyDescent="0.25">
      <c r="A1170" s="53"/>
      <c r="B1170" s="54" t="s">
        <v>631</v>
      </c>
      <c r="C1170" s="54"/>
      <c r="D1170" s="54"/>
      <c r="E1170" s="54"/>
      <c r="F1170" s="54"/>
      <c r="G1170" s="54"/>
      <c r="H1170" s="54"/>
      <c r="I1170" s="54"/>
      <c r="J1170" s="54"/>
      <c r="K1170" s="54"/>
      <c r="L1170" s="54"/>
      <c r="M1170" s="54"/>
      <c r="N1170" s="54"/>
      <c r="O1170" s="54"/>
      <c r="P1170" s="54"/>
      <c r="Q1170" s="54"/>
      <c r="R1170" s="54"/>
      <c r="S1170" s="54"/>
    </row>
    <row r="1171" spans="1:19" ht="18.75" customHeight="1" x14ac:dyDescent="0.25">
      <c r="A1171" s="53"/>
      <c r="B1171" s="47" t="s">
        <v>737</v>
      </c>
      <c r="C1171" s="48" t="s">
        <v>568</v>
      </c>
      <c r="D1171" s="48"/>
      <c r="E1171" s="48"/>
      <c r="F1171" s="48"/>
      <c r="G1171" s="48"/>
      <c r="H1171" s="48"/>
      <c r="I1171" s="48"/>
      <c r="J1171" s="49" t="s">
        <v>15</v>
      </c>
      <c r="K1171" s="49" t="s">
        <v>918</v>
      </c>
      <c r="L1171" s="49"/>
      <c r="M1171" s="49" t="s">
        <v>533</v>
      </c>
      <c r="N1171" s="50" t="s">
        <v>569</v>
      </c>
      <c r="O1171" s="49" t="s">
        <v>12</v>
      </c>
      <c r="P1171" s="49" t="s">
        <v>22</v>
      </c>
      <c r="Q1171" s="49" t="s">
        <v>9</v>
      </c>
      <c r="R1171" s="49"/>
      <c r="S1171" s="51"/>
    </row>
    <row r="1172" spans="1:19" ht="18" customHeight="1" x14ac:dyDescent="0.25">
      <c r="A1172" s="53"/>
      <c r="B1172" s="47"/>
      <c r="C1172" s="18" t="s">
        <v>6</v>
      </c>
      <c r="D1172" s="19">
        <f>SUM(D1173:D1176)</f>
        <v>30000</v>
      </c>
      <c r="E1172" s="20">
        <f t="shared" ref="E1172" si="285">SUM(E1173:E1176)</f>
        <v>30000</v>
      </c>
      <c r="F1172" s="20"/>
      <c r="G1172" s="20"/>
      <c r="H1172" s="20"/>
      <c r="I1172" s="20"/>
      <c r="J1172" s="49"/>
      <c r="K1172" s="49"/>
      <c r="L1172" s="49"/>
      <c r="M1172" s="49"/>
      <c r="N1172" s="50"/>
      <c r="O1172" s="49"/>
      <c r="P1172" s="49"/>
      <c r="Q1172" s="49"/>
      <c r="R1172" s="49"/>
      <c r="S1172" s="51"/>
    </row>
    <row r="1173" spans="1:19" ht="18" customHeight="1" x14ac:dyDescent="0.25">
      <c r="A1173" s="53"/>
      <c r="B1173" s="47"/>
      <c r="C1173" s="18" t="s">
        <v>0</v>
      </c>
      <c r="D1173" s="19"/>
      <c r="E1173" s="20"/>
      <c r="F1173" s="20"/>
      <c r="G1173" s="20"/>
      <c r="H1173" s="20"/>
      <c r="I1173" s="20"/>
      <c r="J1173" s="49"/>
      <c r="K1173" s="49"/>
      <c r="L1173" s="49"/>
      <c r="M1173" s="49"/>
      <c r="N1173" s="50"/>
      <c r="O1173" s="49"/>
      <c r="P1173" s="49"/>
      <c r="Q1173" s="49"/>
      <c r="R1173" s="49"/>
      <c r="S1173" s="51"/>
    </row>
    <row r="1174" spans="1:19" ht="18" customHeight="1" x14ac:dyDescent="0.25">
      <c r="A1174" s="53"/>
      <c r="B1174" s="47"/>
      <c r="C1174" s="18" t="s">
        <v>1</v>
      </c>
      <c r="D1174" s="19">
        <f t="shared" ref="D1174" si="286">SUM(E1174:I1174)</f>
        <v>30000</v>
      </c>
      <c r="E1174" s="20">
        <v>30000</v>
      </c>
      <c r="F1174" s="20"/>
      <c r="G1174" s="20"/>
      <c r="H1174" s="20"/>
      <c r="I1174" s="20"/>
      <c r="J1174" s="49"/>
      <c r="K1174" s="49"/>
      <c r="L1174" s="49"/>
      <c r="M1174" s="49"/>
      <c r="N1174" s="50"/>
      <c r="O1174" s="49"/>
      <c r="P1174" s="49"/>
      <c r="Q1174" s="49"/>
      <c r="R1174" s="49"/>
      <c r="S1174" s="51"/>
    </row>
    <row r="1175" spans="1:19" ht="18" customHeight="1" x14ac:dyDescent="0.25">
      <c r="A1175" s="53"/>
      <c r="B1175" s="47"/>
      <c r="C1175" s="18" t="s">
        <v>2</v>
      </c>
      <c r="D1175" s="19"/>
      <c r="E1175" s="20"/>
      <c r="F1175" s="20"/>
      <c r="G1175" s="20"/>
      <c r="H1175" s="20"/>
      <c r="I1175" s="20"/>
      <c r="J1175" s="49"/>
      <c r="K1175" s="49"/>
      <c r="L1175" s="49"/>
      <c r="M1175" s="49"/>
      <c r="N1175" s="50"/>
      <c r="O1175" s="49"/>
      <c r="P1175" s="49"/>
      <c r="Q1175" s="49"/>
      <c r="R1175" s="49"/>
      <c r="S1175" s="51"/>
    </row>
    <row r="1176" spans="1:19" ht="18" customHeight="1" x14ac:dyDescent="0.25">
      <c r="A1176" s="53"/>
      <c r="B1176" s="47"/>
      <c r="C1176" s="18" t="s">
        <v>3</v>
      </c>
      <c r="D1176" s="19"/>
      <c r="E1176" s="20"/>
      <c r="F1176" s="20"/>
      <c r="G1176" s="20"/>
      <c r="H1176" s="20"/>
      <c r="I1176" s="20"/>
      <c r="J1176" s="49"/>
      <c r="K1176" s="49"/>
      <c r="L1176" s="49"/>
      <c r="M1176" s="49"/>
      <c r="N1176" s="50"/>
      <c r="O1176" s="49"/>
      <c r="P1176" s="49"/>
      <c r="Q1176" s="49"/>
      <c r="R1176" s="49"/>
      <c r="S1176" s="51"/>
    </row>
    <row r="1177" spans="1:19" ht="18.75" customHeight="1" x14ac:dyDescent="0.25">
      <c r="A1177" s="52" t="s">
        <v>23</v>
      </c>
      <c r="B1177" s="52"/>
      <c r="C1177" s="52"/>
      <c r="D1177" s="52"/>
      <c r="E1177" s="52"/>
      <c r="F1177" s="52"/>
      <c r="G1177" s="52"/>
      <c r="H1177" s="52"/>
      <c r="I1177" s="52"/>
      <c r="J1177" s="52"/>
      <c r="K1177" s="52"/>
      <c r="L1177" s="52"/>
      <c r="M1177" s="52"/>
      <c r="N1177" s="52"/>
      <c r="O1177" s="52"/>
      <c r="P1177" s="52"/>
      <c r="Q1177" s="52"/>
      <c r="R1177" s="52"/>
      <c r="S1177" s="52"/>
    </row>
    <row r="1178" spans="1:19" ht="21" customHeight="1" x14ac:dyDescent="0.25">
      <c r="A1178" s="53"/>
      <c r="B1178" s="54" t="s">
        <v>631</v>
      </c>
      <c r="C1178" s="54"/>
      <c r="D1178" s="54"/>
      <c r="E1178" s="54"/>
      <c r="F1178" s="54"/>
      <c r="G1178" s="54"/>
      <c r="H1178" s="54"/>
      <c r="I1178" s="54"/>
      <c r="J1178" s="54"/>
      <c r="K1178" s="54"/>
      <c r="L1178" s="54"/>
      <c r="M1178" s="54"/>
      <c r="N1178" s="54"/>
      <c r="O1178" s="54"/>
      <c r="P1178" s="54"/>
      <c r="Q1178" s="54"/>
      <c r="R1178" s="54"/>
      <c r="S1178" s="54"/>
    </row>
    <row r="1179" spans="1:19" ht="18.75" customHeight="1" x14ac:dyDescent="0.25">
      <c r="A1179" s="53"/>
      <c r="B1179" s="47" t="s">
        <v>738</v>
      </c>
      <c r="C1179" s="67" t="s">
        <v>208</v>
      </c>
      <c r="D1179" s="67"/>
      <c r="E1179" s="67"/>
      <c r="F1179" s="67"/>
      <c r="G1179" s="67"/>
      <c r="H1179" s="67"/>
      <c r="I1179" s="67"/>
      <c r="J1179" s="49" t="s">
        <v>34</v>
      </c>
      <c r="K1179" s="49" t="s">
        <v>911</v>
      </c>
      <c r="L1179" s="49"/>
      <c r="M1179" s="78" t="s">
        <v>469</v>
      </c>
      <c r="N1179" s="50" t="s">
        <v>572</v>
      </c>
      <c r="O1179" s="49" t="s">
        <v>17</v>
      </c>
      <c r="P1179" s="49" t="s">
        <v>13</v>
      </c>
      <c r="Q1179" s="49" t="s">
        <v>9</v>
      </c>
      <c r="R1179" s="49"/>
      <c r="S1179" s="51"/>
    </row>
    <row r="1180" spans="1:19" ht="18" customHeight="1" x14ac:dyDescent="0.25">
      <c r="A1180" s="53"/>
      <c r="B1180" s="47"/>
      <c r="C1180" s="18" t="s">
        <v>6</v>
      </c>
      <c r="D1180" s="19">
        <f>SUM(D1181:D1184)</f>
        <v>15000</v>
      </c>
      <c r="E1180" s="20">
        <f t="shared" ref="E1180" si="287">SUM(E1181:E1184)</f>
        <v>15000</v>
      </c>
      <c r="F1180" s="20"/>
      <c r="G1180" s="20"/>
      <c r="H1180" s="20"/>
      <c r="I1180" s="20"/>
      <c r="J1180" s="49"/>
      <c r="K1180" s="49"/>
      <c r="L1180" s="49"/>
      <c r="M1180" s="78"/>
      <c r="N1180" s="50"/>
      <c r="O1180" s="49"/>
      <c r="P1180" s="49"/>
      <c r="Q1180" s="49"/>
      <c r="R1180" s="49"/>
      <c r="S1180" s="51"/>
    </row>
    <row r="1181" spans="1:19" ht="18" customHeight="1" x14ac:dyDescent="0.25">
      <c r="A1181" s="53"/>
      <c r="B1181" s="47"/>
      <c r="C1181" s="18" t="s">
        <v>0</v>
      </c>
      <c r="D1181" s="19"/>
      <c r="E1181" s="20"/>
      <c r="F1181" s="20"/>
      <c r="G1181" s="20"/>
      <c r="H1181" s="20"/>
      <c r="I1181" s="20"/>
      <c r="J1181" s="49"/>
      <c r="K1181" s="49"/>
      <c r="L1181" s="49"/>
      <c r="M1181" s="78"/>
      <c r="N1181" s="50"/>
      <c r="O1181" s="49"/>
      <c r="P1181" s="49"/>
      <c r="Q1181" s="49"/>
      <c r="R1181" s="49"/>
      <c r="S1181" s="51"/>
    </row>
    <row r="1182" spans="1:19" ht="18" customHeight="1" x14ac:dyDescent="0.25">
      <c r="A1182" s="53"/>
      <c r="B1182" s="47"/>
      <c r="C1182" s="18" t="s">
        <v>1</v>
      </c>
      <c r="D1182" s="19">
        <f t="shared" ref="D1182" si="288">SUM(E1182:I1182)</f>
        <v>15000</v>
      </c>
      <c r="E1182" s="20">
        <v>15000</v>
      </c>
      <c r="F1182" s="20"/>
      <c r="G1182" s="20"/>
      <c r="H1182" s="20"/>
      <c r="I1182" s="20"/>
      <c r="J1182" s="49"/>
      <c r="K1182" s="49"/>
      <c r="L1182" s="49"/>
      <c r="M1182" s="78"/>
      <c r="N1182" s="50"/>
      <c r="O1182" s="49"/>
      <c r="P1182" s="49"/>
      <c r="Q1182" s="49"/>
      <c r="R1182" s="49"/>
      <c r="S1182" s="51"/>
    </row>
    <row r="1183" spans="1:19" ht="18" customHeight="1" x14ac:dyDescent="0.25">
      <c r="A1183" s="53"/>
      <c r="B1183" s="47"/>
      <c r="C1183" s="18" t="s">
        <v>2</v>
      </c>
      <c r="D1183" s="19"/>
      <c r="E1183" s="20"/>
      <c r="F1183" s="20"/>
      <c r="G1183" s="20"/>
      <c r="H1183" s="20"/>
      <c r="I1183" s="20"/>
      <c r="J1183" s="49"/>
      <c r="K1183" s="49"/>
      <c r="L1183" s="49"/>
      <c r="M1183" s="78"/>
      <c r="N1183" s="50"/>
      <c r="O1183" s="49"/>
      <c r="P1183" s="49"/>
      <c r="Q1183" s="49"/>
      <c r="R1183" s="49"/>
      <c r="S1183" s="51"/>
    </row>
    <row r="1184" spans="1:19" ht="18" customHeight="1" x14ac:dyDescent="0.25">
      <c r="A1184" s="53"/>
      <c r="B1184" s="47"/>
      <c r="C1184" s="18" t="s">
        <v>3</v>
      </c>
      <c r="D1184" s="19"/>
      <c r="E1184" s="20"/>
      <c r="F1184" s="20"/>
      <c r="G1184" s="20"/>
      <c r="H1184" s="20"/>
      <c r="I1184" s="20"/>
      <c r="J1184" s="49"/>
      <c r="K1184" s="49"/>
      <c r="L1184" s="49"/>
      <c r="M1184" s="78"/>
      <c r="N1184" s="50"/>
      <c r="O1184" s="49"/>
      <c r="P1184" s="49"/>
      <c r="Q1184" s="49"/>
      <c r="R1184" s="49"/>
      <c r="S1184" s="51"/>
    </row>
    <row r="1185" spans="1:19" ht="18.75" customHeight="1" x14ac:dyDescent="0.25">
      <c r="A1185" s="52" t="s">
        <v>96</v>
      </c>
      <c r="B1185" s="52"/>
      <c r="C1185" s="52"/>
      <c r="D1185" s="52"/>
      <c r="E1185" s="52"/>
      <c r="F1185" s="52"/>
      <c r="G1185" s="52"/>
      <c r="H1185" s="52"/>
      <c r="I1185" s="52"/>
      <c r="J1185" s="52"/>
      <c r="K1185" s="52"/>
      <c r="L1185" s="52"/>
      <c r="M1185" s="52"/>
      <c r="N1185" s="52"/>
      <c r="O1185" s="52"/>
      <c r="P1185" s="52"/>
      <c r="Q1185" s="52"/>
      <c r="R1185" s="52"/>
      <c r="S1185" s="52"/>
    </row>
    <row r="1186" spans="1:19" ht="21" customHeight="1" x14ac:dyDescent="0.25">
      <c r="A1186" s="53"/>
      <c r="B1186" s="54" t="s">
        <v>631</v>
      </c>
      <c r="C1186" s="54"/>
      <c r="D1186" s="54"/>
      <c r="E1186" s="54"/>
      <c r="F1186" s="54"/>
      <c r="G1186" s="54"/>
      <c r="H1186" s="54"/>
      <c r="I1186" s="54"/>
      <c r="J1186" s="54"/>
      <c r="K1186" s="54"/>
      <c r="L1186" s="54"/>
      <c r="M1186" s="54"/>
      <c r="N1186" s="54"/>
      <c r="O1186" s="54"/>
      <c r="P1186" s="54"/>
      <c r="Q1186" s="54"/>
      <c r="R1186" s="54"/>
      <c r="S1186" s="54"/>
    </row>
    <row r="1187" spans="1:19" ht="18.75" customHeight="1" x14ac:dyDescent="0.25">
      <c r="A1187" s="53"/>
      <c r="B1187" s="47" t="s">
        <v>739</v>
      </c>
      <c r="C1187" s="70" t="s">
        <v>634</v>
      </c>
      <c r="D1187" s="71"/>
      <c r="E1187" s="71"/>
      <c r="F1187" s="71"/>
      <c r="G1187" s="71"/>
      <c r="H1187" s="71"/>
      <c r="I1187" s="72"/>
      <c r="J1187" s="49" t="s">
        <v>15</v>
      </c>
      <c r="K1187" s="49" t="s">
        <v>918</v>
      </c>
      <c r="L1187" s="49"/>
      <c r="M1187" s="49" t="s">
        <v>491</v>
      </c>
      <c r="N1187" s="50" t="s">
        <v>570</v>
      </c>
      <c r="O1187" s="49" t="s">
        <v>12</v>
      </c>
      <c r="P1187" s="49" t="s">
        <v>887</v>
      </c>
      <c r="Q1187" s="49" t="s">
        <v>44</v>
      </c>
      <c r="R1187" s="49"/>
      <c r="S1187" s="51"/>
    </row>
    <row r="1188" spans="1:19" ht="18" customHeight="1" x14ac:dyDescent="0.25">
      <c r="A1188" s="53"/>
      <c r="B1188" s="47"/>
      <c r="C1188" s="18" t="s">
        <v>6</v>
      </c>
      <c r="D1188" s="19">
        <f>SUM(D1189:D1192)</f>
        <v>9000</v>
      </c>
      <c r="E1188" s="20">
        <f t="shared" ref="E1188" si="289">SUM(E1189:E1192)</f>
        <v>9000</v>
      </c>
      <c r="F1188" s="20"/>
      <c r="G1188" s="20"/>
      <c r="H1188" s="20"/>
      <c r="I1188" s="20"/>
      <c r="J1188" s="49"/>
      <c r="K1188" s="49"/>
      <c r="L1188" s="49"/>
      <c r="M1188" s="49"/>
      <c r="N1188" s="50"/>
      <c r="O1188" s="49"/>
      <c r="P1188" s="49"/>
      <c r="Q1188" s="49"/>
      <c r="R1188" s="49"/>
      <c r="S1188" s="51"/>
    </row>
    <row r="1189" spans="1:19" ht="18" customHeight="1" x14ac:dyDescent="0.25">
      <c r="A1189" s="53"/>
      <c r="B1189" s="47"/>
      <c r="C1189" s="18" t="s">
        <v>0</v>
      </c>
      <c r="D1189" s="19"/>
      <c r="E1189" s="20"/>
      <c r="F1189" s="20"/>
      <c r="G1189" s="20"/>
      <c r="H1189" s="20"/>
      <c r="I1189" s="20"/>
      <c r="J1189" s="49"/>
      <c r="K1189" s="49"/>
      <c r="L1189" s="49"/>
      <c r="M1189" s="49"/>
      <c r="N1189" s="50"/>
      <c r="O1189" s="49"/>
      <c r="P1189" s="49"/>
      <c r="Q1189" s="49"/>
      <c r="R1189" s="49"/>
      <c r="S1189" s="51"/>
    </row>
    <row r="1190" spans="1:19" ht="18" customHeight="1" x14ac:dyDescent="0.25">
      <c r="A1190" s="53"/>
      <c r="B1190" s="47"/>
      <c r="C1190" s="18" t="s">
        <v>1</v>
      </c>
      <c r="D1190" s="19">
        <f t="shared" ref="D1190" si="290">SUM(E1190:I1190)</f>
        <v>9000</v>
      </c>
      <c r="E1190" s="20">
        <v>9000</v>
      </c>
      <c r="F1190" s="20"/>
      <c r="G1190" s="20"/>
      <c r="H1190" s="20"/>
      <c r="I1190" s="20"/>
      <c r="J1190" s="49"/>
      <c r="K1190" s="49"/>
      <c r="L1190" s="49"/>
      <c r="M1190" s="49"/>
      <c r="N1190" s="50"/>
      <c r="O1190" s="49"/>
      <c r="P1190" s="49"/>
      <c r="Q1190" s="49"/>
      <c r="R1190" s="49"/>
      <c r="S1190" s="51"/>
    </row>
    <row r="1191" spans="1:19" ht="18" customHeight="1" x14ac:dyDescent="0.25">
      <c r="A1191" s="53"/>
      <c r="B1191" s="47"/>
      <c r="C1191" s="18" t="s">
        <v>2</v>
      </c>
      <c r="D1191" s="19"/>
      <c r="E1191" s="20"/>
      <c r="F1191" s="20"/>
      <c r="G1191" s="20"/>
      <c r="H1191" s="20"/>
      <c r="I1191" s="20"/>
      <c r="J1191" s="49"/>
      <c r="K1191" s="49"/>
      <c r="L1191" s="49"/>
      <c r="M1191" s="49"/>
      <c r="N1191" s="50"/>
      <c r="O1191" s="49"/>
      <c r="P1191" s="49"/>
      <c r="Q1191" s="49"/>
      <c r="R1191" s="49"/>
      <c r="S1191" s="51"/>
    </row>
    <row r="1192" spans="1:19" ht="18" customHeight="1" x14ac:dyDescent="0.25">
      <c r="A1192" s="53"/>
      <c r="B1192" s="47"/>
      <c r="C1192" s="18" t="s">
        <v>3</v>
      </c>
      <c r="D1192" s="19"/>
      <c r="E1192" s="20"/>
      <c r="F1192" s="20"/>
      <c r="G1192" s="20"/>
      <c r="H1192" s="20"/>
      <c r="I1192" s="20"/>
      <c r="J1192" s="49"/>
      <c r="K1192" s="49"/>
      <c r="L1192" s="49"/>
      <c r="M1192" s="49"/>
      <c r="N1192" s="50"/>
      <c r="O1192" s="49"/>
      <c r="P1192" s="49"/>
      <c r="Q1192" s="49"/>
      <c r="R1192" s="49"/>
      <c r="S1192" s="51"/>
    </row>
    <row r="1193" spans="1:19" ht="18.75" customHeight="1" x14ac:dyDescent="0.25">
      <c r="A1193" s="52" t="s">
        <v>96</v>
      </c>
      <c r="B1193" s="52"/>
      <c r="C1193" s="52"/>
      <c r="D1193" s="52"/>
      <c r="E1193" s="52"/>
      <c r="F1193" s="52"/>
      <c r="G1193" s="52"/>
      <c r="H1193" s="52"/>
      <c r="I1193" s="52"/>
      <c r="J1193" s="52"/>
      <c r="K1193" s="52"/>
      <c r="L1193" s="52"/>
      <c r="M1193" s="52"/>
      <c r="N1193" s="52"/>
      <c r="O1193" s="52"/>
      <c r="P1193" s="52"/>
      <c r="Q1193" s="52"/>
      <c r="R1193" s="52"/>
      <c r="S1193" s="52"/>
    </row>
    <row r="1194" spans="1:19" ht="21" customHeight="1" x14ac:dyDescent="0.25">
      <c r="A1194" s="53"/>
      <c r="B1194" s="54" t="s">
        <v>631</v>
      </c>
      <c r="C1194" s="54"/>
      <c r="D1194" s="54"/>
      <c r="E1194" s="54"/>
      <c r="F1194" s="54"/>
      <c r="G1194" s="54"/>
      <c r="H1194" s="54"/>
      <c r="I1194" s="54"/>
      <c r="J1194" s="54"/>
      <c r="K1194" s="54"/>
      <c r="L1194" s="54"/>
      <c r="M1194" s="54"/>
      <c r="N1194" s="54"/>
      <c r="O1194" s="54"/>
      <c r="P1194" s="54"/>
      <c r="Q1194" s="54"/>
      <c r="R1194" s="54"/>
      <c r="S1194" s="54"/>
    </row>
    <row r="1195" spans="1:19" ht="18.75" customHeight="1" x14ac:dyDescent="0.25">
      <c r="A1195" s="53"/>
      <c r="B1195" s="47" t="s">
        <v>740</v>
      </c>
      <c r="C1195" s="48" t="s">
        <v>98</v>
      </c>
      <c r="D1195" s="48"/>
      <c r="E1195" s="48"/>
      <c r="F1195" s="48"/>
      <c r="G1195" s="48"/>
      <c r="H1195" s="48"/>
      <c r="I1195" s="48"/>
      <c r="J1195" s="49" t="s">
        <v>15</v>
      </c>
      <c r="K1195" s="49" t="s">
        <v>918</v>
      </c>
      <c r="L1195" s="49"/>
      <c r="M1195" s="49" t="s">
        <v>491</v>
      </c>
      <c r="N1195" s="50" t="s">
        <v>474</v>
      </c>
      <c r="O1195" s="49" t="s">
        <v>12</v>
      </c>
      <c r="P1195" s="49" t="s">
        <v>887</v>
      </c>
      <c r="Q1195" s="49" t="s">
        <v>44</v>
      </c>
      <c r="R1195" s="49"/>
      <c r="S1195" s="51"/>
    </row>
    <row r="1196" spans="1:19" ht="18" customHeight="1" x14ac:dyDescent="0.25">
      <c r="A1196" s="53"/>
      <c r="B1196" s="47"/>
      <c r="C1196" s="18" t="s">
        <v>6</v>
      </c>
      <c r="D1196" s="19">
        <f>SUM(D1197:D1200)</f>
        <v>13400</v>
      </c>
      <c r="E1196" s="20">
        <f t="shared" ref="E1196" si="291">SUM(E1197:E1200)</f>
        <v>13400</v>
      </c>
      <c r="F1196" s="20"/>
      <c r="G1196" s="20"/>
      <c r="H1196" s="20"/>
      <c r="I1196" s="20"/>
      <c r="J1196" s="49"/>
      <c r="K1196" s="49"/>
      <c r="L1196" s="49"/>
      <c r="M1196" s="49"/>
      <c r="N1196" s="50"/>
      <c r="O1196" s="49"/>
      <c r="P1196" s="49"/>
      <c r="Q1196" s="49"/>
      <c r="R1196" s="49"/>
      <c r="S1196" s="51"/>
    </row>
    <row r="1197" spans="1:19" ht="18" customHeight="1" x14ac:dyDescent="0.25">
      <c r="A1197" s="53"/>
      <c r="B1197" s="47"/>
      <c r="C1197" s="18" t="s">
        <v>0</v>
      </c>
      <c r="D1197" s="19"/>
      <c r="E1197" s="20"/>
      <c r="F1197" s="20"/>
      <c r="G1197" s="20"/>
      <c r="H1197" s="20"/>
      <c r="I1197" s="20"/>
      <c r="J1197" s="49"/>
      <c r="K1197" s="49"/>
      <c r="L1197" s="49"/>
      <c r="M1197" s="49"/>
      <c r="N1197" s="50"/>
      <c r="O1197" s="49"/>
      <c r="P1197" s="49"/>
      <c r="Q1197" s="49"/>
      <c r="R1197" s="49"/>
      <c r="S1197" s="51"/>
    </row>
    <row r="1198" spans="1:19" ht="18" customHeight="1" x14ac:dyDescent="0.25">
      <c r="A1198" s="53"/>
      <c r="B1198" s="47"/>
      <c r="C1198" s="18" t="s">
        <v>1</v>
      </c>
      <c r="D1198" s="19">
        <f t="shared" ref="D1198" si="292">SUM(E1198:I1198)</f>
        <v>13400</v>
      </c>
      <c r="E1198" s="20">
        <v>13400</v>
      </c>
      <c r="F1198" s="20"/>
      <c r="G1198" s="20"/>
      <c r="H1198" s="20"/>
      <c r="I1198" s="20"/>
      <c r="J1198" s="49"/>
      <c r="K1198" s="49"/>
      <c r="L1198" s="49"/>
      <c r="M1198" s="49"/>
      <c r="N1198" s="50"/>
      <c r="O1198" s="49"/>
      <c r="P1198" s="49"/>
      <c r="Q1198" s="49"/>
      <c r="R1198" s="49"/>
      <c r="S1198" s="51"/>
    </row>
    <row r="1199" spans="1:19" ht="18" customHeight="1" x14ac:dyDescent="0.25">
      <c r="A1199" s="53"/>
      <c r="B1199" s="47"/>
      <c r="C1199" s="18" t="s">
        <v>2</v>
      </c>
      <c r="D1199" s="19"/>
      <c r="E1199" s="20"/>
      <c r="F1199" s="20"/>
      <c r="G1199" s="20"/>
      <c r="H1199" s="20"/>
      <c r="I1199" s="20"/>
      <c r="J1199" s="49"/>
      <c r="K1199" s="49"/>
      <c r="L1199" s="49"/>
      <c r="M1199" s="49"/>
      <c r="N1199" s="50"/>
      <c r="O1199" s="49"/>
      <c r="P1199" s="49"/>
      <c r="Q1199" s="49"/>
      <c r="R1199" s="49"/>
      <c r="S1199" s="51"/>
    </row>
    <row r="1200" spans="1:19" ht="18" customHeight="1" x14ac:dyDescent="0.25">
      <c r="A1200" s="53"/>
      <c r="B1200" s="47"/>
      <c r="C1200" s="18" t="s">
        <v>3</v>
      </c>
      <c r="D1200" s="19"/>
      <c r="E1200" s="20"/>
      <c r="F1200" s="20"/>
      <c r="G1200" s="20"/>
      <c r="H1200" s="20"/>
      <c r="I1200" s="20"/>
      <c r="J1200" s="49"/>
      <c r="K1200" s="49"/>
      <c r="L1200" s="49"/>
      <c r="M1200" s="49"/>
      <c r="N1200" s="50"/>
      <c r="O1200" s="49"/>
      <c r="P1200" s="49"/>
      <c r="Q1200" s="49"/>
      <c r="R1200" s="49"/>
      <c r="S1200" s="51"/>
    </row>
    <row r="1201" spans="1:19" ht="18.75" customHeight="1" x14ac:dyDescent="0.25">
      <c r="A1201" s="52" t="s">
        <v>96</v>
      </c>
      <c r="B1201" s="52"/>
      <c r="C1201" s="52"/>
      <c r="D1201" s="52"/>
      <c r="E1201" s="52"/>
      <c r="F1201" s="52"/>
      <c r="G1201" s="52"/>
      <c r="H1201" s="52"/>
      <c r="I1201" s="52"/>
      <c r="J1201" s="52"/>
      <c r="K1201" s="52"/>
      <c r="L1201" s="52"/>
      <c r="M1201" s="52"/>
      <c r="N1201" s="52"/>
      <c r="O1201" s="52"/>
      <c r="P1201" s="52"/>
      <c r="Q1201" s="52"/>
      <c r="R1201" s="52"/>
      <c r="S1201" s="52"/>
    </row>
    <row r="1202" spans="1:19" ht="21" customHeight="1" x14ac:dyDescent="0.25">
      <c r="A1202" s="53"/>
      <c r="B1202" s="54" t="s">
        <v>631</v>
      </c>
      <c r="C1202" s="54"/>
      <c r="D1202" s="54"/>
      <c r="E1202" s="54"/>
      <c r="F1202" s="54"/>
      <c r="G1202" s="54"/>
      <c r="H1202" s="54"/>
      <c r="I1202" s="54"/>
      <c r="J1202" s="54"/>
      <c r="K1202" s="54"/>
      <c r="L1202" s="54"/>
      <c r="M1202" s="54"/>
      <c r="N1202" s="54"/>
      <c r="O1202" s="54"/>
      <c r="P1202" s="54"/>
      <c r="Q1202" s="54"/>
      <c r="R1202" s="54"/>
      <c r="S1202" s="54"/>
    </row>
    <row r="1203" spans="1:19" ht="30" customHeight="1" x14ac:dyDescent="0.25">
      <c r="A1203" s="53"/>
      <c r="B1203" s="47" t="s">
        <v>741</v>
      </c>
      <c r="C1203" s="48" t="s">
        <v>633</v>
      </c>
      <c r="D1203" s="48"/>
      <c r="E1203" s="48"/>
      <c r="F1203" s="48"/>
      <c r="G1203" s="48"/>
      <c r="H1203" s="48"/>
      <c r="I1203" s="48"/>
      <c r="J1203" s="49" t="s">
        <v>15</v>
      </c>
      <c r="K1203" s="49" t="s">
        <v>918</v>
      </c>
      <c r="L1203" s="49"/>
      <c r="M1203" s="49" t="s">
        <v>491</v>
      </c>
      <c r="N1203" s="50" t="s">
        <v>571</v>
      </c>
      <c r="O1203" s="49" t="s">
        <v>12</v>
      </c>
      <c r="P1203" s="49" t="s">
        <v>887</v>
      </c>
      <c r="Q1203" s="49" t="s">
        <v>44</v>
      </c>
      <c r="R1203" s="49"/>
      <c r="S1203" s="51"/>
    </row>
    <row r="1204" spans="1:19" ht="18" customHeight="1" x14ac:dyDescent="0.25">
      <c r="A1204" s="53"/>
      <c r="B1204" s="47"/>
      <c r="C1204" s="18" t="s">
        <v>6</v>
      </c>
      <c r="D1204" s="19">
        <f>SUM(D1205:D1208)</f>
        <v>16000</v>
      </c>
      <c r="E1204" s="20">
        <f t="shared" ref="E1204" si="293">SUM(E1205:E1208)</f>
        <v>16000</v>
      </c>
      <c r="F1204" s="20"/>
      <c r="G1204" s="20"/>
      <c r="H1204" s="20"/>
      <c r="I1204" s="20"/>
      <c r="J1204" s="49"/>
      <c r="K1204" s="49"/>
      <c r="L1204" s="49"/>
      <c r="M1204" s="49"/>
      <c r="N1204" s="50"/>
      <c r="O1204" s="49"/>
      <c r="P1204" s="49"/>
      <c r="Q1204" s="49"/>
      <c r="R1204" s="49"/>
      <c r="S1204" s="51"/>
    </row>
    <row r="1205" spans="1:19" ht="18" customHeight="1" x14ac:dyDescent="0.25">
      <c r="A1205" s="53"/>
      <c r="B1205" s="47"/>
      <c r="C1205" s="18" t="s">
        <v>0</v>
      </c>
      <c r="D1205" s="19"/>
      <c r="E1205" s="20"/>
      <c r="F1205" s="20"/>
      <c r="G1205" s="20"/>
      <c r="H1205" s="20"/>
      <c r="I1205" s="20"/>
      <c r="J1205" s="49"/>
      <c r="K1205" s="49"/>
      <c r="L1205" s="49"/>
      <c r="M1205" s="49"/>
      <c r="N1205" s="50"/>
      <c r="O1205" s="49"/>
      <c r="P1205" s="49"/>
      <c r="Q1205" s="49"/>
      <c r="R1205" s="49"/>
      <c r="S1205" s="51"/>
    </row>
    <row r="1206" spans="1:19" ht="18" customHeight="1" x14ac:dyDescent="0.25">
      <c r="A1206" s="53"/>
      <c r="B1206" s="47"/>
      <c r="C1206" s="18" t="s">
        <v>1</v>
      </c>
      <c r="D1206" s="19">
        <f t="shared" ref="D1206" si="294">SUM(E1206:I1206)</f>
        <v>16000</v>
      </c>
      <c r="E1206" s="20">
        <v>16000</v>
      </c>
      <c r="F1206" s="20"/>
      <c r="G1206" s="20"/>
      <c r="H1206" s="20"/>
      <c r="I1206" s="20"/>
      <c r="J1206" s="49"/>
      <c r="K1206" s="49"/>
      <c r="L1206" s="49"/>
      <c r="M1206" s="49"/>
      <c r="N1206" s="50"/>
      <c r="O1206" s="49"/>
      <c r="P1206" s="49"/>
      <c r="Q1206" s="49"/>
      <c r="R1206" s="49"/>
      <c r="S1206" s="51"/>
    </row>
    <row r="1207" spans="1:19" ht="18" customHeight="1" x14ac:dyDescent="0.25">
      <c r="A1207" s="53"/>
      <c r="B1207" s="47"/>
      <c r="C1207" s="18" t="s">
        <v>2</v>
      </c>
      <c r="D1207" s="19"/>
      <c r="E1207" s="20"/>
      <c r="F1207" s="20"/>
      <c r="G1207" s="20"/>
      <c r="H1207" s="20"/>
      <c r="I1207" s="20"/>
      <c r="J1207" s="49"/>
      <c r="K1207" s="49"/>
      <c r="L1207" s="49"/>
      <c r="M1207" s="49"/>
      <c r="N1207" s="50"/>
      <c r="O1207" s="49"/>
      <c r="P1207" s="49"/>
      <c r="Q1207" s="49"/>
      <c r="R1207" s="49"/>
      <c r="S1207" s="51"/>
    </row>
    <row r="1208" spans="1:19" ht="18" customHeight="1" x14ac:dyDescent="0.25">
      <c r="A1208" s="53"/>
      <c r="B1208" s="47"/>
      <c r="C1208" s="18" t="s">
        <v>3</v>
      </c>
      <c r="D1208" s="19"/>
      <c r="E1208" s="20"/>
      <c r="F1208" s="20"/>
      <c r="G1208" s="20"/>
      <c r="H1208" s="20"/>
      <c r="I1208" s="20"/>
      <c r="J1208" s="49"/>
      <c r="K1208" s="49"/>
      <c r="L1208" s="49"/>
      <c r="M1208" s="49"/>
      <c r="N1208" s="50"/>
      <c r="O1208" s="49"/>
      <c r="P1208" s="49"/>
      <c r="Q1208" s="49"/>
      <c r="R1208" s="49"/>
      <c r="S1208" s="51"/>
    </row>
    <row r="1209" spans="1:19" ht="18.75" customHeight="1" x14ac:dyDescent="0.25">
      <c r="A1209" s="52" t="s">
        <v>96</v>
      </c>
      <c r="B1209" s="52"/>
      <c r="C1209" s="52"/>
      <c r="D1209" s="52"/>
      <c r="E1209" s="52"/>
      <c r="F1209" s="52"/>
      <c r="G1209" s="52"/>
      <c r="H1209" s="52"/>
      <c r="I1209" s="52"/>
      <c r="J1209" s="52"/>
      <c r="K1209" s="52"/>
      <c r="L1209" s="52"/>
      <c r="M1209" s="52"/>
      <c r="N1209" s="52"/>
      <c r="O1209" s="52"/>
      <c r="P1209" s="52"/>
      <c r="Q1209" s="52"/>
      <c r="R1209" s="52"/>
      <c r="S1209" s="52"/>
    </row>
    <row r="1210" spans="1:19" ht="22.5" customHeight="1" x14ac:dyDescent="0.25">
      <c r="A1210" s="53"/>
      <c r="B1210" s="54" t="s">
        <v>631</v>
      </c>
      <c r="C1210" s="54"/>
      <c r="D1210" s="54"/>
      <c r="E1210" s="54"/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  <c r="R1210" s="54"/>
      <c r="S1210" s="54"/>
    </row>
    <row r="1211" spans="1:19" ht="30" customHeight="1" x14ac:dyDescent="0.25">
      <c r="A1211" s="53"/>
      <c r="B1211" s="47" t="s">
        <v>742</v>
      </c>
      <c r="C1211" s="48" t="s">
        <v>99</v>
      </c>
      <c r="D1211" s="48"/>
      <c r="E1211" s="48"/>
      <c r="F1211" s="48"/>
      <c r="G1211" s="48"/>
      <c r="H1211" s="48"/>
      <c r="I1211" s="48"/>
      <c r="J1211" s="49" t="s">
        <v>15</v>
      </c>
      <c r="K1211" s="49" t="s">
        <v>920</v>
      </c>
      <c r="L1211" s="49"/>
      <c r="M1211" s="49" t="s">
        <v>565</v>
      </c>
      <c r="N1211" s="50" t="s">
        <v>572</v>
      </c>
      <c r="O1211" s="49" t="s">
        <v>17</v>
      </c>
      <c r="P1211" s="49" t="s">
        <v>13</v>
      </c>
      <c r="Q1211" s="49" t="s">
        <v>44</v>
      </c>
      <c r="R1211" s="49"/>
      <c r="S1211" s="51"/>
    </row>
    <row r="1212" spans="1:19" ht="29.25" customHeight="1" x14ac:dyDescent="0.25">
      <c r="A1212" s="53"/>
      <c r="B1212" s="47"/>
      <c r="C1212" s="18" t="s">
        <v>6</v>
      </c>
      <c r="D1212" s="19">
        <f>SUM(D1213:D1216)</f>
        <v>2000</v>
      </c>
      <c r="E1212" s="20">
        <f t="shared" ref="E1212" si="295">SUM(E1213:E1216)</f>
        <v>2000</v>
      </c>
      <c r="F1212" s="20"/>
      <c r="G1212" s="20"/>
      <c r="H1212" s="20"/>
      <c r="I1212" s="20"/>
      <c r="J1212" s="49"/>
      <c r="K1212" s="49"/>
      <c r="L1212" s="49"/>
      <c r="M1212" s="49"/>
      <c r="N1212" s="50"/>
      <c r="O1212" s="49"/>
      <c r="P1212" s="49"/>
      <c r="Q1212" s="49"/>
      <c r="R1212" s="49"/>
      <c r="S1212" s="51"/>
    </row>
    <row r="1213" spans="1:19" ht="18" customHeight="1" x14ac:dyDescent="0.25">
      <c r="A1213" s="53"/>
      <c r="B1213" s="47"/>
      <c r="C1213" s="18" t="s">
        <v>0</v>
      </c>
      <c r="D1213" s="19"/>
      <c r="E1213" s="20"/>
      <c r="F1213" s="20"/>
      <c r="G1213" s="20"/>
      <c r="H1213" s="20"/>
      <c r="I1213" s="20"/>
      <c r="J1213" s="49"/>
      <c r="K1213" s="49"/>
      <c r="L1213" s="49"/>
      <c r="M1213" s="49"/>
      <c r="N1213" s="50"/>
      <c r="O1213" s="49"/>
      <c r="P1213" s="49"/>
      <c r="Q1213" s="49"/>
      <c r="R1213" s="49"/>
      <c r="S1213" s="51"/>
    </row>
    <row r="1214" spans="1:19" ht="18" customHeight="1" x14ac:dyDescent="0.25">
      <c r="A1214" s="53"/>
      <c r="B1214" s="47"/>
      <c r="C1214" s="18" t="s">
        <v>1</v>
      </c>
      <c r="D1214" s="19">
        <f t="shared" ref="D1214" si="296">SUM(E1214:I1214)</f>
        <v>2000</v>
      </c>
      <c r="E1214" s="20">
        <v>2000</v>
      </c>
      <c r="F1214" s="20"/>
      <c r="G1214" s="20"/>
      <c r="H1214" s="20"/>
      <c r="I1214" s="20"/>
      <c r="J1214" s="49"/>
      <c r="K1214" s="49"/>
      <c r="L1214" s="49"/>
      <c r="M1214" s="49"/>
      <c r="N1214" s="50"/>
      <c r="O1214" s="49"/>
      <c r="P1214" s="49"/>
      <c r="Q1214" s="49"/>
      <c r="R1214" s="49"/>
      <c r="S1214" s="51"/>
    </row>
    <row r="1215" spans="1:19" ht="18" customHeight="1" x14ac:dyDescent="0.25">
      <c r="A1215" s="53"/>
      <c r="B1215" s="47"/>
      <c r="C1215" s="18" t="s">
        <v>2</v>
      </c>
      <c r="D1215" s="19"/>
      <c r="E1215" s="20"/>
      <c r="F1215" s="20"/>
      <c r="G1215" s="20"/>
      <c r="H1215" s="20"/>
      <c r="I1215" s="20"/>
      <c r="J1215" s="49"/>
      <c r="K1215" s="49"/>
      <c r="L1215" s="49"/>
      <c r="M1215" s="49"/>
      <c r="N1215" s="50"/>
      <c r="O1215" s="49"/>
      <c r="P1215" s="49"/>
      <c r="Q1215" s="49"/>
      <c r="R1215" s="49"/>
      <c r="S1215" s="51"/>
    </row>
    <row r="1216" spans="1:19" ht="18" customHeight="1" x14ac:dyDescent="0.25">
      <c r="A1216" s="53"/>
      <c r="B1216" s="47"/>
      <c r="C1216" s="18" t="s">
        <v>3</v>
      </c>
      <c r="D1216" s="19"/>
      <c r="E1216" s="20"/>
      <c r="F1216" s="20"/>
      <c r="G1216" s="20"/>
      <c r="H1216" s="20"/>
      <c r="I1216" s="20"/>
      <c r="J1216" s="49"/>
      <c r="K1216" s="49"/>
      <c r="L1216" s="49"/>
      <c r="M1216" s="49"/>
      <c r="N1216" s="50"/>
      <c r="O1216" s="49"/>
      <c r="P1216" s="49"/>
      <c r="Q1216" s="49"/>
      <c r="R1216" s="49"/>
      <c r="S1216" s="51"/>
    </row>
    <row r="1217" spans="1:19" ht="18.75" customHeight="1" x14ac:dyDescent="0.25">
      <c r="A1217" s="52" t="s">
        <v>96</v>
      </c>
      <c r="B1217" s="52"/>
      <c r="C1217" s="52"/>
      <c r="D1217" s="52"/>
      <c r="E1217" s="52"/>
      <c r="F1217" s="52"/>
      <c r="G1217" s="52"/>
      <c r="H1217" s="52"/>
      <c r="I1217" s="52"/>
      <c r="J1217" s="52"/>
      <c r="K1217" s="52"/>
      <c r="L1217" s="52"/>
      <c r="M1217" s="52"/>
      <c r="N1217" s="52"/>
      <c r="O1217" s="52"/>
      <c r="P1217" s="52"/>
      <c r="Q1217" s="52"/>
      <c r="R1217" s="52"/>
      <c r="S1217" s="52"/>
    </row>
    <row r="1218" spans="1:19" ht="21" customHeight="1" x14ac:dyDescent="0.25">
      <c r="A1218" s="53"/>
      <c r="B1218" s="54" t="s">
        <v>631</v>
      </c>
      <c r="C1218" s="54"/>
      <c r="D1218" s="54"/>
      <c r="E1218" s="54"/>
      <c r="F1218" s="54"/>
      <c r="G1218" s="54"/>
      <c r="H1218" s="54"/>
      <c r="I1218" s="54"/>
      <c r="J1218" s="54"/>
      <c r="K1218" s="54"/>
      <c r="L1218" s="54"/>
      <c r="M1218" s="54"/>
      <c r="N1218" s="54"/>
      <c r="O1218" s="54"/>
      <c r="P1218" s="54"/>
      <c r="Q1218" s="54"/>
      <c r="R1218" s="54"/>
      <c r="S1218" s="54"/>
    </row>
    <row r="1219" spans="1:19" ht="46.5" customHeight="1" x14ac:dyDescent="0.25">
      <c r="A1219" s="53"/>
      <c r="B1219" s="47" t="s">
        <v>743</v>
      </c>
      <c r="C1219" s="48" t="s">
        <v>574</v>
      </c>
      <c r="D1219" s="48"/>
      <c r="E1219" s="48"/>
      <c r="F1219" s="48"/>
      <c r="G1219" s="48"/>
      <c r="H1219" s="48"/>
      <c r="I1219" s="48"/>
      <c r="J1219" s="49" t="s">
        <v>15</v>
      </c>
      <c r="K1219" s="49" t="s">
        <v>920</v>
      </c>
      <c r="L1219" s="49"/>
      <c r="M1219" s="49" t="s">
        <v>575</v>
      </c>
      <c r="N1219" s="50" t="s">
        <v>576</v>
      </c>
      <c r="O1219" s="49" t="s">
        <v>17</v>
      </c>
      <c r="P1219" s="49" t="s">
        <v>13</v>
      </c>
      <c r="Q1219" s="49" t="s">
        <v>9</v>
      </c>
      <c r="R1219" s="49"/>
      <c r="S1219" s="51"/>
    </row>
    <row r="1220" spans="1:19" ht="27.75" customHeight="1" x14ac:dyDescent="0.25">
      <c r="A1220" s="53"/>
      <c r="B1220" s="47"/>
      <c r="C1220" s="18" t="s">
        <v>6</v>
      </c>
      <c r="D1220" s="19">
        <f>SUM(D1221:D1224)</f>
        <v>195000</v>
      </c>
      <c r="E1220" s="20">
        <f t="shared" ref="E1220" si="297">SUM(E1221:E1224)</f>
        <v>195000</v>
      </c>
      <c r="F1220" s="20"/>
      <c r="G1220" s="20"/>
      <c r="H1220" s="20"/>
      <c r="I1220" s="20"/>
      <c r="J1220" s="49"/>
      <c r="K1220" s="49"/>
      <c r="L1220" s="49"/>
      <c r="M1220" s="49"/>
      <c r="N1220" s="50"/>
      <c r="O1220" s="49"/>
      <c r="P1220" s="49"/>
      <c r="Q1220" s="49"/>
      <c r="R1220" s="49"/>
      <c r="S1220" s="51"/>
    </row>
    <row r="1221" spans="1:19" ht="18" customHeight="1" x14ac:dyDescent="0.25">
      <c r="A1221" s="53"/>
      <c r="B1221" s="47"/>
      <c r="C1221" s="18" t="s">
        <v>0</v>
      </c>
      <c r="D1221" s="19"/>
      <c r="E1221" s="20"/>
      <c r="F1221" s="20"/>
      <c r="G1221" s="20"/>
      <c r="H1221" s="20"/>
      <c r="I1221" s="20"/>
      <c r="J1221" s="49"/>
      <c r="K1221" s="49"/>
      <c r="L1221" s="49"/>
      <c r="M1221" s="49"/>
      <c r="N1221" s="50"/>
      <c r="O1221" s="49"/>
      <c r="P1221" s="49"/>
      <c r="Q1221" s="49"/>
      <c r="R1221" s="49"/>
      <c r="S1221" s="51"/>
    </row>
    <row r="1222" spans="1:19" ht="18" customHeight="1" x14ac:dyDescent="0.25">
      <c r="A1222" s="53"/>
      <c r="B1222" s="47"/>
      <c r="C1222" s="18" t="s">
        <v>1</v>
      </c>
      <c r="D1222" s="19">
        <f t="shared" ref="D1222" si="298">SUM(E1222:I1222)</f>
        <v>195000</v>
      </c>
      <c r="E1222" s="20">
        <v>195000</v>
      </c>
      <c r="F1222" s="20"/>
      <c r="G1222" s="20"/>
      <c r="H1222" s="20"/>
      <c r="I1222" s="20"/>
      <c r="J1222" s="49"/>
      <c r="K1222" s="49"/>
      <c r="L1222" s="49"/>
      <c r="M1222" s="49"/>
      <c r="N1222" s="50"/>
      <c r="O1222" s="49"/>
      <c r="P1222" s="49"/>
      <c r="Q1222" s="49"/>
      <c r="R1222" s="49"/>
      <c r="S1222" s="51"/>
    </row>
    <row r="1223" spans="1:19" ht="18" customHeight="1" x14ac:dyDescent="0.25">
      <c r="A1223" s="53"/>
      <c r="B1223" s="47"/>
      <c r="C1223" s="18" t="s">
        <v>2</v>
      </c>
      <c r="D1223" s="19"/>
      <c r="E1223" s="20"/>
      <c r="F1223" s="20"/>
      <c r="G1223" s="20"/>
      <c r="H1223" s="20"/>
      <c r="I1223" s="20"/>
      <c r="J1223" s="49"/>
      <c r="K1223" s="49"/>
      <c r="L1223" s="49"/>
      <c r="M1223" s="49"/>
      <c r="N1223" s="50"/>
      <c r="O1223" s="49"/>
      <c r="P1223" s="49"/>
      <c r="Q1223" s="49"/>
      <c r="R1223" s="49"/>
      <c r="S1223" s="51"/>
    </row>
    <row r="1224" spans="1:19" ht="18" customHeight="1" x14ac:dyDescent="0.25">
      <c r="A1224" s="53"/>
      <c r="B1224" s="47"/>
      <c r="C1224" s="18" t="s">
        <v>3</v>
      </c>
      <c r="D1224" s="19"/>
      <c r="E1224" s="20"/>
      <c r="F1224" s="20"/>
      <c r="G1224" s="20"/>
      <c r="H1224" s="20"/>
      <c r="I1224" s="20"/>
      <c r="J1224" s="49"/>
      <c r="K1224" s="49"/>
      <c r="L1224" s="49"/>
      <c r="M1224" s="49"/>
      <c r="N1224" s="50"/>
      <c r="O1224" s="49"/>
      <c r="P1224" s="49"/>
      <c r="Q1224" s="49"/>
      <c r="R1224" s="49"/>
      <c r="S1224" s="51"/>
    </row>
    <row r="1225" spans="1:19" ht="18.75" customHeight="1" x14ac:dyDescent="0.25">
      <c r="A1225" s="52" t="s">
        <v>96</v>
      </c>
      <c r="B1225" s="52"/>
      <c r="C1225" s="52"/>
      <c r="D1225" s="52"/>
      <c r="E1225" s="52"/>
      <c r="F1225" s="52"/>
      <c r="G1225" s="52"/>
      <c r="H1225" s="52"/>
      <c r="I1225" s="52"/>
      <c r="J1225" s="52"/>
      <c r="K1225" s="52"/>
      <c r="L1225" s="52"/>
      <c r="M1225" s="52"/>
      <c r="N1225" s="52"/>
      <c r="O1225" s="52"/>
      <c r="P1225" s="52"/>
      <c r="Q1225" s="52"/>
      <c r="R1225" s="52"/>
      <c r="S1225" s="52"/>
    </row>
    <row r="1226" spans="1:19" ht="21" customHeight="1" x14ac:dyDescent="0.25">
      <c r="A1226" s="53"/>
      <c r="B1226" s="54" t="s">
        <v>631</v>
      </c>
      <c r="C1226" s="54"/>
      <c r="D1226" s="54"/>
      <c r="E1226" s="54"/>
      <c r="F1226" s="54"/>
      <c r="G1226" s="54"/>
      <c r="H1226" s="54"/>
      <c r="I1226" s="54"/>
      <c r="J1226" s="54"/>
      <c r="K1226" s="54"/>
      <c r="L1226" s="54"/>
      <c r="M1226" s="54"/>
      <c r="N1226" s="54"/>
      <c r="O1226" s="54"/>
      <c r="P1226" s="54"/>
      <c r="Q1226" s="54"/>
      <c r="R1226" s="54"/>
      <c r="S1226" s="54"/>
    </row>
    <row r="1227" spans="1:19" ht="18.75" customHeight="1" x14ac:dyDescent="0.25">
      <c r="A1227" s="53"/>
      <c r="B1227" s="47" t="s">
        <v>744</v>
      </c>
      <c r="C1227" s="48" t="s">
        <v>632</v>
      </c>
      <c r="D1227" s="48"/>
      <c r="E1227" s="48"/>
      <c r="F1227" s="48"/>
      <c r="G1227" s="48"/>
      <c r="H1227" s="48"/>
      <c r="I1227" s="48"/>
      <c r="J1227" s="49" t="s">
        <v>15</v>
      </c>
      <c r="K1227" s="49" t="s">
        <v>918</v>
      </c>
      <c r="L1227" s="49" t="s">
        <v>578</v>
      </c>
      <c r="M1227" s="49" t="s">
        <v>491</v>
      </c>
      <c r="N1227" s="50" t="s">
        <v>577</v>
      </c>
      <c r="O1227" s="49" t="s">
        <v>12</v>
      </c>
      <c r="P1227" s="49" t="s">
        <v>887</v>
      </c>
      <c r="Q1227" s="49" t="s">
        <v>44</v>
      </c>
      <c r="R1227" s="49"/>
      <c r="S1227" s="51"/>
    </row>
    <row r="1228" spans="1:19" ht="18" customHeight="1" x14ac:dyDescent="0.25">
      <c r="A1228" s="53"/>
      <c r="B1228" s="47"/>
      <c r="C1228" s="18" t="s">
        <v>6</v>
      </c>
      <c r="D1228" s="19">
        <f>SUM(D1229:D1232)</f>
        <v>8777.8144799999991</v>
      </c>
      <c r="E1228" s="20">
        <f t="shared" ref="E1228" si="299">SUM(E1229:E1232)</f>
        <v>8777.8144799999991</v>
      </c>
      <c r="F1228" s="20"/>
      <c r="G1228" s="20"/>
      <c r="H1228" s="20"/>
      <c r="I1228" s="20"/>
      <c r="J1228" s="49"/>
      <c r="K1228" s="49"/>
      <c r="L1228" s="49"/>
      <c r="M1228" s="49"/>
      <c r="N1228" s="50"/>
      <c r="O1228" s="49"/>
      <c r="P1228" s="49"/>
      <c r="Q1228" s="49"/>
      <c r="R1228" s="49"/>
      <c r="S1228" s="51"/>
    </row>
    <row r="1229" spans="1:19" ht="18" customHeight="1" x14ac:dyDescent="0.25">
      <c r="A1229" s="53"/>
      <c r="B1229" s="47"/>
      <c r="C1229" s="18" t="s">
        <v>0</v>
      </c>
      <c r="D1229" s="19"/>
      <c r="E1229" s="20"/>
      <c r="F1229" s="20"/>
      <c r="G1229" s="20"/>
      <c r="H1229" s="20"/>
      <c r="I1229" s="20"/>
      <c r="J1229" s="49"/>
      <c r="K1229" s="49"/>
      <c r="L1229" s="49"/>
      <c r="M1229" s="49"/>
      <c r="N1229" s="50"/>
      <c r="O1229" s="49"/>
      <c r="P1229" s="49"/>
      <c r="Q1229" s="49"/>
      <c r="R1229" s="49"/>
      <c r="S1229" s="51"/>
    </row>
    <row r="1230" spans="1:19" ht="18" customHeight="1" x14ac:dyDescent="0.25">
      <c r="A1230" s="53"/>
      <c r="B1230" s="47"/>
      <c r="C1230" s="18" t="s">
        <v>1</v>
      </c>
      <c r="D1230" s="19">
        <f t="shared" ref="D1230" si="300">SUM(E1230:I1230)</f>
        <v>8777.8144799999991</v>
      </c>
      <c r="E1230" s="20">
        <f>9757.81448-980</f>
        <v>8777.8144799999991</v>
      </c>
      <c r="F1230" s="20"/>
      <c r="G1230" s="20"/>
      <c r="H1230" s="20"/>
      <c r="I1230" s="20"/>
      <c r="J1230" s="49"/>
      <c r="K1230" s="49"/>
      <c r="L1230" s="49"/>
      <c r="M1230" s="49"/>
      <c r="N1230" s="50"/>
      <c r="O1230" s="49"/>
      <c r="P1230" s="49"/>
      <c r="Q1230" s="49"/>
      <c r="R1230" s="49"/>
      <c r="S1230" s="51"/>
    </row>
    <row r="1231" spans="1:19" ht="18" customHeight="1" x14ac:dyDescent="0.25">
      <c r="A1231" s="53"/>
      <c r="B1231" s="47"/>
      <c r="C1231" s="18" t="s">
        <v>2</v>
      </c>
      <c r="D1231" s="19"/>
      <c r="E1231" s="20"/>
      <c r="F1231" s="20"/>
      <c r="G1231" s="20"/>
      <c r="H1231" s="20"/>
      <c r="I1231" s="20"/>
      <c r="J1231" s="49"/>
      <c r="K1231" s="49"/>
      <c r="L1231" s="49"/>
      <c r="M1231" s="49"/>
      <c r="N1231" s="50"/>
      <c r="O1231" s="49"/>
      <c r="P1231" s="49"/>
      <c r="Q1231" s="49"/>
      <c r="R1231" s="49"/>
      <c r="S1231" s="51"/>
    </row>
    <row r="1232" spans="1:19" ht="18" customHeight="1" x14ac:dyDescent="0.25">
      <c r="A1232" s="53"/>
      <c r="B1232" s="47"/>
      <c r="C1232" s="18" t="s">
        <v>3</v>
      </c>
      <c r="D1232" s="19"/>
      <c r="E1232" s="20"/>
      <c r="F1232" s="20"/>
      <c r="G1232" s="20"/>
      <c r="H1232" s="20"/>
      <c r="I1232" s="20"/>
      <c r="J1232" s="49"/>
      <c r="K1232" s="49"/>
      <c r="L1232" s="49"/>
      <c r="M1232" s="49"/>
      <c r="N1232" s="50"/>
      <c r="O1232" s="49"/>
      <c r="P1232" s="49"/>
      <c r="Q1232" s="49"/>
      <c r="R1232" s="49"/>
      <c r="S1232" s="51"/>
    </row>
    <row r="1233" spans="1:19" ht="18.75" customHeight="1" x14ac:dyDescent="0.25">
      <c r="A1233" s="52" t="s">
        <v>96</v>
      </c>
      <c r="B1233" s="52"/>
      <c r="C1233" s="52"/>
      <c r="D1233" s="52"/>
      <c r="E1233" s="52"/>
      <c r="F1233" s="52"/>
      <c r="G1233" s="52"/>
      <c r="H1233" s="52"/>
      <c r="I1233" s="52"/>
      <c r="J1233" s="52"/>
      <c r="K1233" s="52"/>
      <c r="L1233" s="52"/>
      <c r="M1233" s="52"/>
      <c r="N1233" s="52"/>
      <c r="O1233" s="52"/>
      <c r="P1233" s="52"/>
      <c r="Q1233" s="52"/>
      <c r="R1233" s="52"/>
      <c r="S1233" s="52"/>
    </row>
    <row r="1234" spans="1:19" ht="21" customHeight="1" x14ac:dyDescent="0.25">
      <c r="A1234" s="53"/>
      <c r="B1234" s="54" t="s">
        <v>631</v>
      </c>
      <c r="C1234" s="54"/>
      <c r="D1234" s="54"/>
      <c r="E1234" s="54"/>
      <c r="F1234" s="54"/>
      <c r="G1234" s="54"/>
      <c r="H1234" s="54"/>
      <c r="I1234" s="54"/>
      <c r="J1234" s="54"/>
      <c r="K1234" s="54"/>
      <c r="L1234" s="54"/>
      <c r="M1234" s="54"/>
      <c r="N1234" s="54"/>
      <c r="O1234" s="54"/>
      <c r="P1234" s="54"/>
      <c r="Q1234" s="54"/>
      <c r="R1234" s="54"/>
      <c r="S1234" s="54"/>
    </row>
    <row r="1235" spans="1:19" ht="18.75" customHeight="1" x14ac:dyDescent="0.25">
      <c r="A1235" s="53"/>
      <c r="B1235" s="47" t="s">
        <v>745</v>
      </c>
      <c r="C1235" s="48" t="s">
        <v>630</v>
      </c>
      <c r="D1235" s="48"/>
      <c r="E1235" s="48"/>
      <c r="F1235" s="48"/>
      <c r="G1235" s="48"/>
      <c r="H1235" s="48"/>
      <c r="I1235" s="48"/>
      <c r="J1235" s="49" t="s">
        <v>15</v>
      </c>
      <c r="K1235" s="49" t="s">
        <v>918</v>
      </c>
      <c r="L1235" s="49"/>
      <c r="M1235" s="49" t="s">
        <v>491</v>
      </c>
      <c r="N1235" s="50" t="s">
        <v>579</v>
      </c>
      <c r="O1235" s="49" t="s">
        <v>12</v>
      </c>
      <c r="P1235" s="49" t="s">
        <v>887</v>
      </c>
      <c r="Q1235" s="49" t="s">
        <v>44</v>
      </c>
      <c r="R1235" s="49"/>
      <c r="S1235" s="51"/>
    </row>
    <row r="1236" spans="1:19" ht="18" customHeight="1" x14ac:dyDescent="0.25">
      <c r="A1236" s="53"/>
      <c r="B1236" s="47"/>
      <c r="C1236" s="18" t="s">
        <v>6</v>
      </c>
      <c r="D1236" s="19">
        <f>SUM(D1237:D1240)</f>
        <v>10680</v>
      </c>
      <c r="E1236" s="20">
        <f t="shared" ref="E1236" si="301">SUM(E1237:E1240)</f>
        <v>10680</v>
      </c>
      <c r="F1236" s="20"/>
      <c r="G1236" s="20"/>
      <c r="H1236" s="20"/>
      <c r="I1236" s="20"/>
      <c r="J1236" s="49"/>
      <c r="K1236" s="49"/>
      <c r="L1236" s="49"/>
      <c r="M1236" s="49"/>
      <c r="N1236" s="50"/>
      <c r="O1236" s="49"/>
      <c r="P1236" s="49"/>
      <c r="Q1236" s="49"/>
      <c r="R1236" s="49"/>
      <c r="S1236" s="51"/>
    </row>
    <row r="1237" spans="1:19" ht="18" customHeight="1" x14ac:dyDescent="0.25">
      <c r="A1237" s="53"/>
      <c r="B1237" s="47"/>
      <c r="C1237" s="18" t="s">
        <v>0</v>
      </c>
      <c r="D1237" s="19"/>
      <c r="E1237" s="20"/>
      <c r="F1237" s="20"/>
      <c r="G1237" s="20"/>
      <c r="H1237" s="20"/>
      <c r="I1237" s="20"/>
      <c r="J1237" s="49"/>
      <c r="K1237" s="49"/>
      <c r="L1237" s="49"/>
      <c r="M1237" s="49"/>
      <c r="N1237" s="50"/>
      <c r="O1237" s="49"/>
      <c r="P1237" s="49"/>
      <c r="Q1237" s="49"/>
      <c r="R1237" s="49"/>
      <c r="S1237" s="51"/>
    </row>
    <row r="1238" spans="1:19" ht="18" customHeight="1" x14ac:dyDescent="0.25">
      <c r="A1238" s="53"/>
      <c r="B1238" s="47"/>
      <c r="C1238" s="18" t="s">
        <v>1</v>
      </c>
      <c r="D1238" s="19">
        <f t="shared" ref="D1238" si="302">SUM(E1238:I1238)</f>
        <v>10680</v>
      </c>
      <c r="E1238" s="20">
        <f>9700+980</f>
        <v>10680</v>
      </c>
      <c r="F1238" s="20"/>
      <c r="G1238" s="20"/>
      <c r="H1238" s="20"/>
      <c r="I1238" s="20"/>
      <c r="J1238" s="49"/>
      <c r="K1238" s="49"/>
      <c r="L1238" s="49"/>
      <c r="M1238" s="49"/>
      <c r="N1238" s="50"/>
      <c r="O1238" s="49"/>
      <c r="P1238" s="49"/>
      <c r="Q1238" s="49"/>
      <c r="R1238" s="49"/>
      <c r="S1238" s="51"/>
    </row>
    <row r="1239" spans="1:19" ht="18" customHeight="1" x14ac:dyDescent="0.25">
      <c r="A1239" s="53"/>
      <c r="B1239" s="47"/>
      <c r="C1239" s="18" t="s">
        <v>2</v>
      </c>
      <c r="D1239" s="19"/>
      <c r="E1239" s="20"/>
      <c r="F1239" s="20"/>
      <c r="G1239" s="20"/>
      <c r="H1239" s="20"/>
      <c r="I1239" s="20"/>
      <c r="J1239" s="49"/>
      <c r="K1239" s="49"/>
      <c r="L1239" s="49"/>
      <c r="M1239" s="49"/>
      <c r="N1239" s="50"/>
      <c r="O1239" s="49"/>
      <c r="P1239" s="49"/>
      <c r="Q1239" s="49"/>
      <c r="R1239" s="49"/>
      <c r="S1239" s="51"/>
    </row>
    <row r="1240" spans="1:19" ht="18" customHeight="1" x14ac:dyDescent="0.25">
      <c r="A1240" s="53"/>
      <c r="B1240" s="47"/>
      <c r="C1240" s="18" t="s">
        <v>3</v>
      </c>
      <c r="D1240" s="19"/>
      <c r="E1240" s="20"/>
      <c r="F1240" s="20"/>
      <c r="G1240" s="20"/>
      <c r="H1240" s="20"/>
      <c r="I1240" s="20"/>
      <c r="J1240" s="49"/>
      <c r="K1240" s="49"/>
      <c r="L1240" s="49"/>
      <c r="M1240" s="49"/>
      <c r="N1240" s="50"/>
      <c r="O1240" s="49"/>
      <c r="P1240" s="49"/>
      <c r="Q1240" s="49"/>
      <c r="R1240" s="49"/>
      <c r="S1240" s="51"/>
    </row>
    <row r="1241" spans="1:19" ht="18.75" customHeight="1" x14ac:dyDescent="0.25">
      <c r="A1241" s="52" t="s">
        <v>937</v>
      </c>
      <c r="B1241" s="52"/>
      <c r="C1241" s="52"/>
      <c r="D1241" s="52"/>
      <c r="E1241" s="52"/>
      <c r="F1241" s="52"/>
      <c r="G1241" s="52"/>
      <c r="H1241" s="52"/>
      <c r="I1241" s="52"/>
      <c r="J1241" s="52"/>
      <c r="K1241" s="52"/>
      <c r="L1241" s="52"/>
      <c r="M1241" s="52"/>
      <c r="N1241" s="52"/>
      <c r="O1241" s="52"/>
      <c r="P1241" s="52"/>
      <c r="Q1241" s="52"/>
      <c r="R1241" s="52"/>
      <c r="S1241" s="52"/>
    </row>
    <row r="1242" spans="1:19" ht="21" customHeight="1" x14ac:dyDescent="0.25">
      <c r="A1242" s="53"/>
      <c r="B1242" s="54" t="s">
        <v>629</v>
      </c>
      <c r="C1242" s="54"/>
      <c r="D1242" s="54"/>
      <c r="E1242" s="54"/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  <c r="R1242" s="54"/>
      <c r="S1242" s="54"/>
    </row>
    <row r="1243" spans="1:19" ht="45.75" customHeight="1" x14ac:dyDescent="0.25">
      <c r="A1243" s="53"/>
      <c r="B1243" s="47" t="s">
        <v>746</v>
      </c>
      <c r="C1243" s="48" t="s">
        <v>747</v>
      </c>
      <c r="D1243" s="48"/>
      <c r="E1243" s="48"/>
      <c r="F1243" s="48"/>
      <c r="G1243" s="48"/>
      <c r="H1243" s="48"/>
      <c r="I1243" s="48"/>
      <c r="J1243" s="49" t="s">
        <v>15</v>
      </c>
      <c r="K1243" s="49" t="s">
        <v>921</v>
      </c>
      <c r="L1243" s="49"/>
      <c r="M1243" s="49" t="s">
        <v>963</v>
      </c>
      <c r="N1243" s="50" t="s">
        <v>580</v>
      </c>
      <c r="O1243" s="49" t="s">
        <v>17</v>
      </c>
      <c r="P1243" s="49" t="s">
        <v>18</v>
      </c>
      <c r="Q1243" s="49" t="s">
        <v>44</v>
      </c>
      <c r="R1243" s="49"/>
      <c r="S1243" s="51"/>
    </row>
    <row r="1244" spans="1:19" ht="18" customHeight="1" x14ac:dyDescent="0.25">
      <c r="A1244" s="53"/>
      <c r="B1244" s="47"/>
      <c r="C1244" s="18" t="s">
        <v>6</v>
      </c>
      <c r="D1244" s="19">
        <f>SUM(D1245:D1248)</f>
        <v>30000</v>
      </c>
      <c r="E1244" s="20">
        <f t="shared" ref="E1244" si="303">SUM(E1245:E1248)</f>
        <v>30000</v>
      </c>
      <c r="F1244" s="20"/>
      <c r="G1244" s="20"/>
      <c r="H1244" s="20"/>
      <c r="I1244" s="20"/>
      <c r="J1244" s="49"/>
      <c r="K1244" s="49"/>
      <c r="L1244" s="49"/>
      <c r="M1244" s="49"/>
      <c r="N1244" s="50"/>
      <c r="O1244" s="49"/>
      <c r="P1244" s="49"/>
      <c r="Q1244" s="49"/>
      <c r="R1244" s="49"/>
      <c r="S1244" s="51"/>
    </row>
    <row r="1245" spans="1:19" ht="18" customHeight="1" x14ac:dyDescent="0.25">
      <c r="A1245" s="53"/>
      <c r="B1245" s="47"/>
      <c r="C1245" s="18" t="s">
        <v>0</v>
      </c>
      <c r="D1245" s="19"/>
      <c r="E1245" s="20"/>
      <c r="F1245" s="20"/>
      <c r="G1245" s="20"/>
      <c r="H1245" s="20"/>
      <c r="I1245" s="20"/>
      <c r="J1245" s="49"/>
      <c r="K1245" s="49"/>
      <c r="L1245" s="49"/>
      <c r="M1245" s="49"/>
      <c r="N1245" s="50"/>
      <c r="O1245" s="49"/>
      <c r="P1245" s="49"/>
      <c r="Q1245" s="49"/>
      <c r="R1245" s="49"/>
      <c r="S1245" s="51"/>
    </row>
    <row r="1246" spans="1:19" ht="18" customHeight="1" x14ac:dyDescent="0.25">
      <c r="A1246" s="53"/>
      <c r="B1246" s="47"/>
      <c r="C1246" s="18" t="s">
        <v>1</v>
      </c>
      <c r="D1246" s="19">
        <f t="shared" ref="D1246" si="304">SUM(E1246:I1246)</f>
        <v>30000</v>
      </c>
      <c r="E1246" s="20">
        <v>30000</v>
      </c>
      <c r="F1246" s="20"/>
      <c r="G1246" s="20"/>
      <c r="H1246" s="20"/>
      <c r="I1246" s="20"/>
      <c r="J1246" s="49"/>
      <c r="K1246" s="49"/>
      <c r="L1246" s="49"/>
      <c r="M1246" s="49"/>
      <c r="N1246" s="50"/>
      <c r="O1246" s="49"/>
      <c r="P1246" s="49"/>
      <c r="Q1246" s="49"/>
      <c r="R1246" s="49"/>
      <c r="S1246" s="51"/>
    </row>
    <row r="1247" spans="1:19" ht="18" customHeight="1" x14ac:dyDescent="0.25">
      <c r="A1247" s="53"/>
      <c r="B1247" s="47"/>
      <c r="C1247" s="18" t="s">
        <v>2</v>
      </c>
      <c r="D1247" s="19"/>
      <c r="E1247" s="20"/>
      <c r="F1247" s="20"/>
      <c r="G1247" s="20"/>
      <c r="H1247" s="20"/>
      <c r="I1247" s="20"/>
      <c r="J1247" s="49"/>
      <c r="K1247" s="49"/>
      <c r="L1247" s="49"/>
      <c r="M1247" s="49"/>
      <c r="N1247" s="50"/>
      <c r="O1247" s="49"/>
      <c r="P1247" s="49"/>
      <c r="Q1247" s="49"/>
      <c r="R1247" s="49"/>
      <c r="S1247" s="51"/>
    </row>
    <row r="1248" spans="1:19" ht="18" customHeight="1" x14ac:dyDescent="0.25">
      <c r="A1248" s="53"/>
      <c r="B1248" s="47"/>
      <c r="C1248" s="18" t="s">
        <v>3</v>
      </c>
      <c r="D1248" s="19"/>
      <c r="E1248" s="20"/>
      <c r="F1248" s="20"/>
      <c r="G1248" s="20"/>
      <c r="H1248" s="20"/>
      <c r="I1248" s="20"/>
      <c r="J1248" s="49"/>
      <c r="K1248" s="49"/>
      <c r="L1248" s="49"/>
      <c r="M1248" s="49"/>
      <c r="N1248" s="50"/>
      <c r="O1248" s="49"/>
      <c r="P1248" s="49"/>
      <c r="Q1248" s="49"/>
      <c r="R1248" s="49"/>
      <c r="S1248" s="51"/>
    </row>
    <row r="1249" spans="1:19" ht="21" customHeight="1" x14ac:dyDescent="0.25">
      <c r="A1249" s="68" t="s">
        <v>345</v>
      </c>
      <c r="B1249" s="69" t="s">
        <v>209</v>
      </c>
      <c r="C1249" s="69"/>
      <c r="D1249" s="69"/>
      <c r="E1249" s="69"/>
      <c r="F1249" s="69"/>
      <c r="G1249" s="69"/>
      <c r="H1249" s="69"/>
      <c r="I1249" s="69"/>
      <c r="J1249" s="69"/>
      <c r="K1249" s="69"/>
      <c r="L1249" s="69"/>
      <c r="M1249" s="69"/>
      <c r="N1249" s="69"/>
      <c r="O1249" s="69"/>
      <c r="P1249" s="69"/>
      <c r="Q1249" s="69"/>
      <c r="R1249" s="69"/>
      <c r="S1249" s="69"/>
    </row>
    <row r="1250" spans="1:19" ht="18" customHeight="1" x14ac:dyDescent="0.25">
      <c r="A1250" s="68"/>
      <c r="B1250" s="66" t="s">
        <v>6</v>
      </c>
      <c r="C1250" s="66"/>
      <c r="D1250" s="21">
        <f t="shared" ref="D1250" si="305">SUM(D1251:D1254)</f>
        <v>60020</v>
      </c>
      <c r="E1250" s="22">
        <f>E1258</f>
        <v>60020</v>
      </c>
      <c r="F1250" s="22"/>
      <c r="G1250" s="22"/>
      <c r="H1250" s="22"/>
      <c r="I1250" s="22"/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</row>
    <row r="1251" spans="1:19" ht="18" customHeight="1" x14ac:dyDescent="0.25">
      <c r="A1251" s="68"/>
      <c r="B1251" s="66" t="s">
        <v>0</v>
      </c>
      <c r="C1251" s="66"/>
      <c r="D1251" s="17"/>
      <c r="E1251" s="22"/>
      <c r="F1251" s="22"/>
      <c r="G1251" s="22"/>
      <c r="H1251" s="22"/>
      <c r="I1251" s="22"/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</row>
    <row r="1252" spans="1:19" ht="18" customHeight="1" x14ac:dyDescent="0.25">
      <c r="A1252" s="68"/>
      <c r="B1252" s="66" t="s">
        <v>1</v>
      </c>
      <c r="C1252" s="66"/>
      <c r="D1252" s="21">
        <f>SUM(E1252:I1252)</f>
        <v>60020</v>
      </c>
      <c r="E1252" s="22">
        <f t="shared" ref="E1252" si="306">E1260</f>
        <v>60020</v>
      </c>
      <c r="F1252" s="22"/>
      <c r="G1252" s="22"/>
      <c r="H1252" s="22"/>
      <c r="I1252" s="22"/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</row>
    <row r="1253" spans="1:19" ht="18" customHeight="1" x14ac:dyDescent="0.25">
      <c r="A1253" s="68"/>
      <c r="B1253" s="66" t="s">
        <v>2</v>
      </c>
      <c r="C1253" s="66"/>
      <c r="D1253" s="17"/>
      <c r="E1253" s="22"/>
      <c r="F1253" s="22"/>
      <c r="G1253" s="22"/>
      <c r="H1253" s="22"/>
      <c r="I1253" s="22"/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</row>
    <row r="1254" spans="1:19" ht="18" customHeight="1" x14ac:dyDescent="0.25">
      <c r="A1254" s="68"/>
      <c r="B1254" s="66" t="s">
        <v>3</v>
      </c>
      <c r="C1254" s="66"/>
      <c r="D1254" s="17"/>
      <c r="E1254" s="22"/>
      <c r="F1254" s="22"/>
      <c r="G1254" s="22"/>
      <c r="H1254" s="22"/>
      <c r="I1254" s="22"/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</row>
    <row r="1255" spans="1:19" ht="18.75" customHeight="1" x14ac:dyDescent="0.25">
      <c r="A1255" s="52" t="s">
        <v>908</v>
      </c>
      <c r="B1255" s="52"/>
      <c r="C1255" s="52"/>
      <c r="D1255" s="52"/>
      <c r="E1255" s="52"/>
      <c r="F1255" s="52"/>
      <c r="G1255" s="52"/>
      <c r="H1255" s="52"/>
      <c r="I1255" s="52"/>
      <c r="J1255" s="52"/>
      <c r="K1255" s="52"/>
      <c r="L1255" s="52"/>
      <c r="M1255" s="52"/>
      <c r="N1255" s="52"/>
      <c r="O1255" s="52"/>
      <c r="P1255" s="52"/>
      <c r="Q1255" s="52"/>
      <c r="R1255" s="52"/>
      <c r="S1255" s="52"/>
    </row>
    <row r="1256" spans="1:19" ht="21" customHeight="1" x14ac:dyDescent="0.25">
      <c r="A1256" s="53"/>
      <c r="B1256" s="54" t="s">
        <v>628</v>
      </c>
      <c r="C1256" s="54"/>
      <c r="D1256" s="54"/>
      <c r="E1256" s="54"/>
      <c r="F1256" s="54"/>
      <c r="G1256" s="54"/>
      <c r="H1256" s="54"/>
      <c r="I1256" s="54"/>
      <c r="J1256" s="54"/>
      <c r="K1256" s="54"/>
      <c r="L1256" s="54"/>
      <c r="M1256" s="54"/>
      <c r="N1256" s="54"/>
      <c r="O1256" s="54"/>
      <c r="P1256" s="54"/>
      <c r="Q1256" s="54"/>
      <c r="R1256" s="54"/>
      <c r="S1256" s="54"/>
    </row>
    <row r="1257" spans="1:19" ht="35.25" customHeight="1" x14ac:dyDescent="0.25">
      <c r="A1257" s="53"/>
      <c r="B1257" s="47" t="s">
        <v>346</v>
      </c>
      <c r="C1257" s="48" t="s">
        <v>210</v>
      </c>
      <c r="D1257" s="48"/>
      <c r="E1257" s="48"/>
      <c r="F1257" s="48"/>
      <c r="G1257" s="48"/>
      <c r="H1257" s="48"/>
      <c r="I1257" s="48"/>
      <c r="J1257" s="49" t="s">
        <v>15</v>
      </c>
      <c r="K1257" s="49" t="s">
        <v>914</v>
      </c>
      <c r="L1257" s="49" t="s">
        <v>63</v>
      </c>
      <c r="M1257" s="49" t="s">
        <v>909</v>
      </c>
      <c r="N1257" s="50" t="s">
        <v>581</v>
      </c>
      <c r="O1257" s="49" t="s">
        <v>17</v>
      </c>
      <c r="P1257" s="49" t="s">
        <v>13</v>
      </c>
      <c r="Q1257" s="49" t="s">
        <v>44</v>
      </c>
      <c r="R1257" s="49"/>
      <c r="S1257" s="51"/>
    </row>
    <row r="1258" spans="1:19" ht="15.75" x14ac:dyDescent="0.25">
      <c r="A1258" s="53"/>
      <c r="B1258" s="47"/>
      <c r="C1258" s="18" t="s">
        <v>6</v>
      </c>
      <c r="D1258" s="19">
        <f t="shared" ref="D1258:E1258" si="307">SUM(D1259:D1262)</f>
        <v>60020</v>
      </c>
      <c r="E1258" s="20">
        <f t="shared" si="307"/>
        <v>60020</v>
      </c>
      <c r="F1258" s="20"/>
      <c r="G1258" s="20"/>
      <c r="H1258" s="20"/>
      <c r="I1258" s="20"/>
      <c r="J1258" s="49"/>
      <c r="K1258" s="49"/>
      <c r="L1258" s="49"/>
      <c r="M1258" s="49"/>
      <c r="N1258" s="50"/>
      <c r="O1258" s="49"/>
      <c r="P1258" s="49"/>
      <c r="Q1258" s="49"/>
      <c r="R1258" s="49"/>
      <c r="S1258" s="51"/>
    </row>
    <row r="1259" spans="1:19" ht="15.75" x14ac:dyDescent="0.25">
      <c r="A1259" s="53"/>
      <c r="B1259" s="47"/>
      <c r="C1259" s="18" t="s">
        <v>0</v>
      </c>
      <c r="D1259" s="19"/>
      <c r="E1259" s="20"/>
      <c r="F1259" s="20"/>
      <c r="G1259" s="20"/>
      <c r="H1259" s="20"/>
      <c r="I1259" s="20"/>
      <c r="J1259" s="49"/>
      <c r="K1259" s="49"/>
      <c r="L1259" s="49"/>
      <c r="M1259" s="49"/>
      <c r="N1259" s="50"/>
      <c r="O1259" s="49"/>
      <c r="P1259" s="49"/>
      <c r="Q1259" s="49"/>
      <c r="R1259" s="49"/>
      <c r="S1259" s="51"/>
    </row>
    <row r="1260" spans="1:19" ht="15.75" x14ac:dyDescent="0.25">
      <c r="A1260" s="53"/>
      <c r="B1260" s="47"/>
      <c r="C1260" s="18" t="s">
        <v>1</v>
      </c>
      <c r="D1260" s="19">
        <f t="shared" ref="D1260" si="308">SUM(E1260:I1260)</f>
        <v>60020</v>
      </c>
      <c r="E1260" s="20">
        <v>60020</v>
      </c>
      <c r="F1260" s="20"/>
      <c r="G1260" s="20"/>
      <c r="H1260" s="20"/>
      <c r="I1260" s="20"/>
      <c r="J1260" s="49"/>
      <c r="K1260" s="49"/>
      <c r="L1260" s="49"/>
      <c r="M1260" s="49"/>
      <c r="N1260" s="50"/>
      <c r="O1260" s="49"/>
      <c r="P1260" s="49"/>
      <c r="Q1260" s="49"/>
      <c r="R1260" s="49"/>
      <c r="S1260" s="51"/>
    </row>
    <row r="1261" spans="1:19" ht="15.75" x14ac:dyDescent="0.25">
      <c r="A1261" s="53"/>
      <c r="B1261" s="47"/>
      <c r="C1261" s="18" t="s">
        <v>2</v>
      </c>
      <c r="D1261" s="19"/>
      <c r="E1261" s="20"/>
      <c r="F1261" s="20"/>
      <c r="G1261" s="20"/>
      <c r="H1261" s="20"/>
      <c r="I1261" s="20"/>
      <c r="J1261" s="49"/>
      <c r="K1261" s="49"/>
      <c r="L1261" s="49"/>
      <c r="M1261" s="49"/>
      <c r="N1261" s="50"/>
      <c r="O1261" s="49"/>
      <c r="P1261" s="49"/>
      <c r="Q1261" s="49"/>
      <c r="R1261" s="49"/>
      <c r="S1261" s="51"/>
    </row>
    <row r="1262" spans="1:19" ht="15.75" x14ac:dyDescent="0.25">
      <c r="A1262" s="53"/>
      <c r="B1262" s="47"/>
      <c r="C1262" s="18" t="s">
        <v>3</v>
      </c>
      <c r="D1262" s="19"/>
      <c r="E1262" s="20"/>
      <c r="F1262" s="20"/>
      <c r="G1262" s="20"/>
      <c r="H1262" s="20"/>
      <c r="I1262" s="20"/>
      <c r="J1262" s="49"/>
      <c r="K1262" s="49"/>
      <c r="L1262" s="49"/>
      <c r="M1262" s="49"/>
      <c r="N1262" s="50"/>
      <c r="O1262" s="49"/>
      <c r="P1262" s="49"/>
      <c r="Q1262" s="49"/>
      <c r="R1262" s="49"/>
      <c r="S1262" s="51"/>
    </row>
    <row r="1263" spans="1:19" ht="21" customHeight="1" x14ac:dyDescent="0.25">
      <c r="A1263" s="68" t="s">
        <v>347</v>
      </c>
      <c r="B1263" s="69" t="s">
        <v>145</v>
      </c>
      <c r="C1263" s="69"/>
      <c r="D1263" s="69"/>
      <c r="E1263" s="69"/>
      <c r="F1263" s="69"/>
      <c r="G1263" s="69"/>
      <c r="H1263" s="69"/>
      <c r="I1263" s="69"/>
      <c r="J1263" s="69"/>
      <c r="K1263" s="69"/>
      <c r="L1263" s="69"/>
      <c r="M1263" s="69"/>
      <c r="N1263" s="69"/>
      <c r="O1263" s="69"/>
      <c r="P1263" s="69"/>
      <c r="Q1263" s="69"/>
      <c r="R1263" s="69"/>
      <c r="S1263" s="69"/>
    </row>
    <row r="1264" spans="1:19" ht="18" customHeight="1" x14ac:dyDescent="0.25">
      <c r="A1264" s="68"/>
      <c r="B1264" s="66" t="s">
        <v>6</v>
      </c>
      <c r="C1264" s="66"/>
      <c r="D1264" s="21">
        <f t="shared" ref="D1264" si="309">SUM(D1265:D1268)</f>
        <v>13639354.47401</v>
      </c>
      <c r="E1264" s="22">
        <f>E1272+E1280+E1288+E1296+E1304+E1312+E1320+E1328+E1336+E1344+E1352+E1360+E1368+E1376+E1384+E1400+E1408+E1416+E1424+E1432+E1440+E1448+E1456+E1464+E1472+E1480+E1488+E1496+E1504+E1512+E1520+E1528+E1536+E1544+E1552+E1560+E1568+E1576+E1584+E1592+E1600+E1608+E1616+E1624</f>
        <v>2250772.1640099999</v>
      </c>
      <c r="F1264" s="22">
        <f t="shared" ref="F1264:I1264" si="310">F1272+F1280+F1288+F1296+F1304+F1312+F1320+F1328+F1336+F1344+F1352+F1360+F1368+F1376+F1384+F1400+F1408+F1416+F1424+F1432+F1440+F1448+F1456+F1464+F1472+F1480+F1488+F1496+F1504+F1512+F1520+F1528+F1536+F1544+F1552+F1560+F1568+F1576+F1584+F1592+F1600+F1608+F1616+F1624</f>
        <v>1656070.41</v>
      </c>
      <c r="G1264" s="22">
        <f t="shared" si="310"/>
        <v>3453038.2</v>
      </c>
      <c r="H1264" s="22">
        <f t="shared" si="310"/>
        <v>4206663.7</v>
      </c>
      <c r="I1264" s="22">
        <f t="shared" si="310"/>
        <v>2072810</v>
      </c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</row>
    <row r="1265" spans="1:19" ht="18" customHeight="1" x14ac:dyDescent="0.25">
      <c r="A1265" s="68"/>
      <c r="B1265" s="66" t="s">
        <v>0</v>
      </c>
      <c r="C1265" s="66"/>
      <c r="D1265" s="21">
        <f>SUM(E1265:I1265)</f>
        <v>8475445.1762000006</v>
      </c>
      <c r="E1265" s="22">
        <f t="shared" ref="E1265:I1265" si="311">E1273+E1281+E1289+E1297+E1305+E1313+E1321+E1329+E1337+E1345+E1353+E1361+E1369+E1377+E1385+E1401+E1409+E1417+E1425+E1433+E1441+E1449+E1457+E1465+E1473+E1481+E1489+E1497+E1505+E1513+E1521+E1529+E1537+E1545+E1553+E1561+E1569+E1577+E1585+E1593+E1601+E1609+E1617+E1625</f>
        <v>417043.07620000001</v>
      </c>
      <c r="F1265" s="22">
        <f t="shared" si="311"/>
        <v>800162.1</v>
      </c>
      <c r="G1265" s="22">
        <f t="shared" si="311"/>
        <v>2399300</v>
      </c>
      <c r="H1265" s="22">
        <f t="shared" si="311"/>
        <v>2993940</v>
      </c>
      <c r="I1265" s="22">
        <f t="shared" si="311"/>
        <v>1865000</v>
      </c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</row>
    <row r="1266" spans="1:19" ht="18" customHeight="1" x14ac:dyDescent="0.25">
      <c r="A1266" s="68"/>
      <c r="B1266" s="66" t="s">
        <v>1</v>
      </c>
      <c r="C1266" s="66"/>
      <c r="D1266" s="21">
        <f>SUM(E1266:I1266)</f>
        <v>4349477.4848100003</v>
      </c>
      <c r="E1266" s="22">
        <f t="shared" ref="E1266:I1266" si="312">E1274+E1282+E1290+E1298+E1306+E1314+E1322+E1330+E1338+E1346+E1354+E1362+E1370+E1378+E1386+E1402+E1410+E1418+E1426+E1434+E1442+E1450+E1458+E1466+E1474+E1482+E1490+E1498+E1506+E1514+E1522+E1530+E1538+E1546+E1554+E1562+E1570+E1578+E1586+E1594+E1602+E1610+E1618+E1626</f>
        <v>1746747.41481</v>
      </c>
      <c r="F1266" s="22">
        <f t="shared" si="312"/>
        <v>801531.07</v>
      </c>
      <c r="G1266" s="22">
        <f t="shared" si="312"/>
        <v>969762</v>
      </c>
      <c r="H1266" s="22">
        <f t="shared" si="312"/>
        <v>623627</v>
      </c>
      <c r="I1266" s="22">
        <f t="shared" si="312"/>
        <v>207810</v>
      </c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</row>
    <row r="1267" spans="1:19" ht="18" customHeight="1" x14ac:dyDescent="0.25">
      <c r="A1267" s="68"/>
      <c r="B1267" s="66" t="s">
        <v>2</v>
      </c>
      <c r="C1267" s="66"/>
      <c r="D1267" s="21">
        <f>SUM(E1267:I1267)</f>
        <v>254431.81299999997</v>
      </c>
      <c r="E1267" s="22">
        <f t="shared" ref="E1267:H1267" si="313">E1275+E1283+E1291+E1299+E1307+E1315+E1323+E1331+E1339+E1347+E1355+E1363+E1371+E1379+E1387+E1403+E1411+E1419+E1427+E1435+E1443+E1451+E1459+E1467+E1475+E1483+E1491+E1499+E1507+E1515+E1523+E1531+E1539+E1547+E1555+E1563+E1571+E1579+E1587+E1595+E1603+E1611+E1619+E1627</f>
        <v>86981.672999999981</v>
      </c>
      <c r="F1267" s="22">
        <f t="shared" si="313"/>
        <v>54377.24</v>
      </c>
      <c r="G1267" s="22">
        <f t="shared" si="313"/>
        <v>83976.2</v>
      </c>
      <c r="H1267" s="22">
        <f t="shared" si="313"/>
        <v>29096.7</v>
      </c>
      <c r="I1267" s="22"/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</row>
    <row r="1268" spans="1:19" ht="18" customHeight="1" x14ac:dyDescent="0.25">
      <c r="A1268" s="68"/>
      <c r="B1268" s="66" t="s">
        <v>3</v>
      </c>
      <c r="C1268" s="66"/>
      <c r="D1268" s="21">
        <f>SUM(E1268:I1268)</f>
        <v>560000</v>
      </c>
      <c r="E1268" s="22"/>
      <c r="F1268" s="22"/>
      <c r="G1268" s="22"/>
      <c r="H1268" s="22">
        <f t="shared" ref="H1268" si="314">H1276+H1284+H1292+H1300+H1308+H1316+H1324+H1332+H1340+H1348+H1356+H1364+H1372+H1380+H1388+H1404+H1412+H1420+H1428+H1436+H1444+H1452+H1460+H1468+H1476+H1484+H1492+H1500+H1508+H1516+H1524+H1532+H1540+H1548+H1556+H1564+H1572+H1580+H1588+H1596+H1604+H1612+H1620+H1628</f>
        <v>560000</v>
      </c>
      <c r="I1268" s="22"/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</row>
    <row r="1269" spans="1:19" ht="18.75" customHeight="1" x14ac:dyDescent="0.25">
      <c r="A1269" s="52" t="s">
        <v>61</v>
      </c>
      <c r="B1269" s="52"/>
      <c r="C1269" s="52"/>
      <c r="D1269" s="52"/>
      <c r="E1269" s="52"/>
      <c r="F1269" s="52"/>
      <c r="G1269" s="52"/>
      <c r="H1269" s="52"/>
      <c r="I1269" s="52"/>
      <c r="J1269" s="52"/>
      <c r="K1269" s="52"/>
      <c r="L1269" s="52"/>
      <c r="M1269" s="52"/>
      <c r="N1269" s="52"/>
      <c r="O1269" s="52"/>
      <c r="P1269" s="52"/>
      <c r="Q1269" s="52"/>
      <c r="R1269" s="52"/>
      <c r="S1269" s="52"/>
    </row>
    <row r="1270" spans="1:19" ht="21" customHeight="1" x14ac:dyDescent="0.25">
      <c r="A1270" s="53"/>
      <c r="B1270" s="54" t="s">
        <v>624</v>
      </c>
      <c r="C1270" s="54"/>
      <c r="D1270" s="54"/>
      <c r="E1270" s="54"/>
      <c r="F1270" s="54"/>
      <c r="G1270" s="54"/>
      <c r="H1270" s="54"/>
      <c r="I1270" s="54"/>
      <c r="J1270" s="54"/>
      <c r="K1270" s="54"/>
      <c r="L1270" s="54"/>
      <c r="M1270" s="54"/>
      <c r="N1270" s="54"/>
      <c r="O1270" s="54"/>
      <c r="P1270" s="54"/>
      <c r="Q1270" s="54"/>
      <c r="R1270" s="54"/>
      <c r="S1270" s="54"/>
    </row>
    <row r="1271" spans="1:19" ht="18.75" customHeight="1" x14ac:dyDescent="0.25">
      <c r="A1271" s="53"/>
      <c r="B1271" s="47" t="s">
        <v>348</v>
      </c>
      <c r="C1271" s="48" t="s">
        <v>111</v>
      </c>
      <c r="D1271" s="48"/>
      <c r="E1271" s="48"/>
      <c r="F1271" s="48"/>
      <c r="G1271" s="48"/>
      <c r="H1271" s="48"/>
      <c r="I1271" s="48"/>
      <c r="J1271" s="49" t="s">
        <v>62</v>
      </c>
      <c r="K1271" s="49" t="s">
        <v>911</v>
      </c>
      <c r="L1271" s="49" t="s">
        <v>63</v>
      </c>
      <c r="M1271" s="49" t="s">
        <v>64</v>
      </c>
      <c r="N1271" s="50" t="s">
        <v>794</v>
      </c>
      <c r="O1271" s="49" t="s">
        <v>17</v>
      </c>
      <c r="P1271" s="49" t="s">
        <v>4</v>
      </c>
      <c r="Q1271" s="49" t="s">
        <v>9</v>
      </c>
      <c r="R1271" s="49" t="s">
        <v>796</v>
      </c>
      <c r="S1271" s="51" t="s">
        <v>795</v>
      </c>
    </row>
    <row r="1272" spans="1:19" ht="18" customHeight="1" x14ac:dyDescent="0.25">
      <c r="A1272" s="53"/>
      <c r="B1272" s="47"/>
      <c r="C1272" s="18" t="s">
        <v>6</v>
      </c>
      <c r="D1272" s="19">
        <f t="shared" ref="D1272:E1272" si="315">SUM(D1273:D1276)</f>
        <v>48645.6178</v>
      </c>
      <c r="E1272" s="20">
        <f t="shared" si="315"/>
        <v>48645.6178</v>
      </c>
      <c r="F1272" s="20"/>
      <c r="G1272" s="20"/>
      <c r="H1272" s="20"/>
      <c r="I1272" s="20"/>
      <c r="J1272" s="49"/>
      <c r="K1272" s="49"/>
      <c r="L1272" s="49"/>
      <c r="M1272" s="49"/>
      <c r="N1272" s="50"/>
      <c r="O1272" s="49"/>
      <c r="P1272" s="49"/>
      <c r="Q1272" s="49"/>
      <c r="R1272" s="49"/>
      <c r="S1272" s="51"/>
    </row>
    <row r="1273" spans="1:19" ht="18" customHeight="1" x14ac:dyDescent="0.25">
      <c r="A1273" s="53"/>
      <c r="B1273" s="47"/>
      <c r="C1273" s="18" t="s">
        <v>0</v>
      </c>
      <c r="D1273" s="19">
        <f>SUM(E1273:I1273)</f>
        <v>7073.5897999999997</v>
      </c>
      <c r="E1273" s="20">
        <v>7073.5897999999997</v>
      </c>
      <c r="F1273" s="20"/>
      <c r="G1273" s="20"/>
      <c r="H1273" s="20"/>
      <c r="I1273" s="20"/>
      <c r="J1273" s="49"/>
      <c r="K1273" s="49"/>
      <c r="L1273" s="49"/>
      <c r="M1273" s="49"/>
      <c r="N1273" s="50"/>
      <c r="O1273" s="49"/>
      <c r="P1273" s="49"/>
      <c r="Q1273" s="49"/>
      <c r="R1273" s="49"/>
      <c r="S1273" s="51"/>
    </row>
    <row r="1274" spans="1:19" ht="18" customHeight="1" x14ac:dyDescent="0.25">
      <c r="A1274" s="53"/>
      <c r="B1274" s="47"/>
      <c r="C1274" s="18" t="s">
        <v>1</v>
      </c>
      <c r="D1274" s="19">
        <f t="shared" ref="D1274" si="316">SUM(E1274:I1274)</f>
        <v>41572.027999999998</v>
      </c>
      <c r="E1274" s="20">
        <v>41572.027999999998</v>
      </c>
      <c r="F1274" s="20"/>
      <c r="G1274" s="20"/>
      <c r="H1274" s="20"/>
      <c r="I1274" s="20"/>
      <c r="J1274" s="49"/>
      <c r="K1274" s="49"/>
      <c r="L1274" s="49"/>
      <c r="M1274" s="49"/>
      <c r="N1274" s="50"/>
      <c r="O1274" s="49"/>
      <c r="P1274" s="49"/>
      <c r="Q1274" s="49"/>
      <c r="R1274" s="49"/>
      <c r="S1274" s="51"/>
    </row>
    <row r="1275" spans="1:19" ht="18" customHeight="1" x14ac:dyDescent="0.25">
      <c r="A1275" s="53"/>
      <c r="B1275" s="47"/>
      <c r="C1275" s="18" t="s">
        <v>2</v>
      </c>
      <c r="D1275" s="19"/>
      <c r="E1275" s="20"/>
      <c r="F1275" s="20"/>
      <c r="G1275" s="20"/>
      <c r="H1275" s="20"/>
      <c r="I1275" s="20"/>
      <c r="J1275" s="49"/>
      <c r="K1275" s="49"/>
      <c r="L1275" s="49"/>
      <c r="M1275" s="49"/>
      <c r="N1275" s="50"/>
      <c r="O1275" s="49"/>
      <c r="P1275" s="49"/>
      <c r="Q1275" s="49"/>
      <c r="R1275" s="49"/>
      <c r="S1275" s="51"/>
    </row>
    <row r="1276" spans="1:19" ht="18" customHeight="1" x14ac:dyDescent="0.25">
      <c r="A1276" s="53"/>
      <c r="B1276" s="47"/>
      <c r="C1276" s="18" t="s">
        <v>3</v>
      </c>
      <c r="D1276" s="19"/>
      <c r="E1276" s="20"/>
      <c r="F1276" s="20"/>
      <c r="G1276" s="20"/>
      <c r="H1276" s="20"/>
      <c r="I1276" s="20"/>
      <c r="J1276" s="49"/>
      <c r="K1276" s="49"/>
      <c r="L1276" s="49"/>
      <c r="M1276" s="49"/>
      <c r="N1276" s="50"/>
      <c r="O1276" s="49"/>
      <c r="P1276" s="49"/>
      <c r="Q1276" s="49"/>
      <c r="R1276" s="49"/>
      <c r="S1276" s="51"/>
    </row>
    <row r="1277" spans="1:19" ht="18.75" customHeight="1" x14ac:dyDescent="0.25">
      <c r="A1277" s="52" t="s">
        <v>61</v>
      </c>
      <c r="B1277" s="52"/>
      <c r="C1277" s="52"/>
      <c r="D1277" s="52"/>
      <c r="E1277" s="52"/>
      <c r="F1277" s="52"/>
      <c r="G1277" s="52"/>
      <c r="H1277" s="52"/>
      <c r="I1277" s="52"/>
      <c r="J1277" s="52"/>
      <c r="K1277" s="52"/>
      <c r="L1277" s="52"/>
      <c r="M1277" s="52"/>
      <c r="N1277" s="52"/>
      <c r="O1277" s="52"/>
      <c r="P1277" s="52"/>
      <c r="Q1277" s="52"/>
      <c r="R1277" s="52"/>
      <c r="S1277" s="52"/>
    </row>
    <row r="1278" spans="1:19" ht="21" customHeight="1" x14ac:dyDescent="0.25">
      <c r="A1278" s="53"/>
      <c r="B1278" s="54" t="s">
        <v>624</v>
      </c>
      <c r="C1278" s="54"/>
      <c r="D1278" s="54"/>
      <c r="E1278" s="54"/>
      <c r="F1278" s="54"/>
      <c r="G1278" s="54"/>
      <c r="H1278" s="54"/>
      <c r="I1278" s="54"/>
      <c r="J1278" s="54"/>
      <c r="K1278" s="54"/>
      <c r="L1278" s="54"/>
      <c r="M1278" s="54"/>
      <c r="N1278" s="54"/>
      <c r="O1278" s="54"/>
      <c r="P1278" s="54"/>
      <c r="Q1278" s="54"/>
      <c r="R1278" s="54"/>
      <c r="S1278" s="54"/>
    </row>
    <row r="1279" spans="1:19" ht="18.75" customHeight="1" x14ac:dyDescent="0.25">
      <c r="A1279" s="53"/>
      <c r="B1279" s="47" t="s">
        <v>349</v>
      </c>
      <c r="C1279" s="48" t="s">
        <v>627</v>
      </c>
      <c r="D1279" s="48"/>
      <c r="E1279" s="48"/>
      <c r="F1279" s="48"/>
      <c r="G1279" s="48"/>
      <c r="H1279" s="48"/>
      <c r="I1279" s="48"/>
      <c r="J1279" s="49" t="s">
        <v>20</v>
      </c>
      <c r="K1279" s="49" t="s">
        <v>911</v>
      </c>
      <c r="L1279" s="49" t="s">
        <v>65</v>
      </c>
      <c r="M1279" s="49" t="s">
        <v>64</v>
      </c>
      <c r="N1279" s="50" t="s">
        <v>797</v>
      </c>
      <c r="O1279" s="49" t="s">
        <v>17</v>
      </c>
      <c r="P1279" s="49" t="s">
        <v>21</v>
      </c>
      <c r="Q1279" s="49" t="s">
        <v>9</v>
      </c>
      <c r="R1279" s="49" t="s">
        <v>796</v>
      </c>
      <c r="S1279" s="51" t="s">
        <v>798</v>
      </c>
    </row>
    <row r="1280" spans="1:19" ht="18" customHeight="1" x14ac:dyDescent="0.25">
      <c r="A1280" s="53"/>
      <c r="B1280" s="47"/>
      <c r="C1280" s="18" t="s">
        <v>6</v>
      </c>
      <c r="D1280" s="19">
        <f t="shared" ref="D1280:E1280" si="317">SUM(D1281:D1284)</f>
        <v>191748.7274</v>
      </c>
      <c r="E1280" s="20">
        <f t="shared" si="317"/>
        <v>191748.7274</v>
      </c>
      <c r="F1280" s="20"/>
      <c r="G1280" s="20"/>
      <c r="H1280" s="20"/>
      <c r="I1280" s="20"/>
      <c r="J1280" s="49"/>
      <c r="K1280" s="49"/>
      <c r="L1280" s="49"/>
      <c r="M1280" s="49"/>
      <c r="N1280" s="50"/>
      <c r="O1280" s="49"/>
      <c r="P1280" s="49"/>
      <c r="Q1280" s="49"/>
      <c r="R1280" s="49"/>
      <c r="S1280" s="51"/>
    </row>
    <row r="1281" spans="1:19" ht="18" customHeight="1" x14ac:dyDescent="0.25">
      <c r="A1281" s="53"/>
      <c r="B1281" s="47"/>
      <c r="C1281" s="18" t="s">
        <v>0</v>
      </c>
      <c r="D1281" s="19">
        <f>SUM(E1281:I1281)</f>
        <v>160169.48639999999</v>
      </c>
      <c r="E1281" s="20">
        <v>160169.48639999999</v>
      </c>
      <c r="F1281" s="20"/>
      <c r="G1281" s="20"/>
      <c r="H1281" s="20"/>
      <c r="I1281" s="20"/>
      <c r="J1281" s="49"/>
      <c r="K1281" s="49"/>
      <c r="L1281" s="49"/>
      <c r="M1281" s="49"/>
      <c r="N1281" s="50"/>
      <c r="O1281" s="49"/>
      <c r="P1281" s="49"/>
      <c r="Q1281" s="49"/>
      <c r="R1281" s="49"/>
      <c r="S1281" s="51"/>
    </row>
    <row r="1282" spans="1:19" ht="18" customHeight="1" x14ac:dyDescent="0.25">
      <c r="A1282" s="53"/>
      <c r="B1282" s="47"/>
      <c r="C1282" s="18" t="s">
        <v>1</v>
      </c>
      <c r="D1282" s="19">
        <f t="shared" ref="D1282" si="318">SUM(E1282:I1282)</f>
        <v>31579.241000000002</v>
      </c>
      <c r="E1282" s="20">
        <v>31579.241000000002</v>
      </c>
      <c r="F1282" s="20"/>
      <c r="G1282" s="20"/>
      <c r="H1282" s="20"/>
      <c r="I1282" s="20"/>
      <c r="J1282" s="49"/>
      <c r="K1282" s="49"/>
      <c r="L1282" s="49"/>
      <c r="M1282" s="49"/>
      <c r="N1282" s="50"/>
      <c r="O1282" s="49"/>
      <c r="P1282" s="49"/>
      <c r="Q1282" s="49"/>
      <c r="R1282" s="49"/>
      <c r="S1282" s="51"/>
    </row>
    <row r="1283" spans="1:19" ht="18" customHeight="1" x14ac:dyDescent="0.25">
      <c r="A1283" s="53"/>
      <c r="B1283" s="47"/>
      <c r="C1283" s="18" t="s">
        <v>2</v>
      </c>
      <c r="D1283" s="19"/>
      <c r="E1283" s="20"/>
      <c r="F1283" s="20"/>
      <c r="G1283" s="20"/>
      <c r="H1283" s="20"/>
      <c r="I1283" s="20"/>
      <c r="J1283" s="49"/>
      <c r="K1283" s="49"/>
      <c r="L1283" s="49"/>
      <c r="M1283" s="49"/>
      <c r="N1283" s="50"/>
      <c r="O1283" s="49"/>
      <c r="P1283" s="49"/>
      <c r="Q1283" s="49"/>
      <c r="R1283" s="49"/>
      <c r="S1283" s="51"/>
    </row>
    <row r="1284" spans="1:19" ht="18" customHeight="1" x14ac:dyDescent="0.25">
      <c r="A1284" s="53"/>
      <c r="B1284" s="47"/>
      <c r="C1284" s="18" t="s">
        <v>3</v>
      </c>
      <c r="D1284" s="19"/>
      <c r="E1284" s="20"/>
      <c r="F1284" s="20"/>
      <c r="G1284" s="20"/>
      <c r="H1284" s="20"/>
      <c r="I1284" s="20"/>
      <c r="J1284" s="49"/>
      <c r="K1284" s="49"/>
      <c r="L1284" s="49"/>
      <c r="M1284" s="49"/>
      <c r="N1284" s="50"/>
      <c r="O1284" s="49"/>
      <c r="P1284" s="49"/>
      <c r="Q1284" s="49"/>
      <c r="R1284" s="49"/>
      <c r="S1284" s="51"/>
    </row>
    <row r="1285" spans="1:19" ht="18.75" customHeight="1" x14ac:dyDescent="0.25">
      <c r="A1285" s="52" t="s">
        <v>61</v>
      </c>
      <c r="B1285" s="52"/>
      <c r="C1285" s="52"/>
      <c r="D1285" s="52"/>
      <c r="E1285" s="52"/>
      <c r="F1285" s="52"/>
      <c r="G1285" s="52"/>
      <c r="H1285" s="52"/>
      <c r="I1285" s="52"/>
      <c r="J1285" s="52"/>
      <c r="K1285" s="52"/>
      <c r="L1285" s="52"/>
      <c r="M1285" s="52"/>
      <c r="N1285" s="52"/>
      <c r="O1285" s="52"/>
      <c r="P1285" s="52"/>
      <c r="Q1285" s="52"/>
      <c r="R1285" s="52"/>
      <c r="S1285" s="52"/>
    </row>
    <row r="1286" spans="1:19" ht="21" customHeight="1" x14ac:dyDescent="0.25">
      <c r="A1286" s="53"/>
      <c r="B1286" s="54" t="s">
        <v>624</v>
      </c>
      <c r="C1286" s="54"/>
      <c r="D1286" s="54"/>
      <c r="E1286" s="54"/>
      <c r="F1286" s="54"/>
      <c r="G1286" s="54"/>
      <c r="H1286" s="54"/>
      <c r="I1286" s="54"/>
      <c r="J1286" s="54"/>
      <c r="K1286" s="54"/>
      <c r="L1286" s="54"/>
      <c r="M1286" s="54"/>
      <c r="N1286" s="54"/>
      <c r="O1286" s="54"/>
      <c r="P1286" s="54"/>
      <c r="Q1286" s="54"/>
      <c r="R1286" s="54"/>
      <c r="S1286" s="54"/>
    </row>
    <row r="1287" spans="1:19" ht="18.75" customHeight="1" x14ac:dyDescent="0.25">
      <c r="A1287" s="53"/>
      <c r="B1287" s="47" t="s">
        <v>350</v>
      </c>
      <c r="C1287" s="48" t="s">
        <v>750</v>
      </c>
      <c r="D1287" s="48"/>
      <c r="E1287" s="48"/>
      <c r="F1287" s="48"/>
      <c r="G1287" s="48"/>
      <c r="H1287" s="48"/>
      <c r="I1287" s="48"/>
      <c r="J1287" s="49" t="s">
        <v>34</v>
      </c>
      <c r="K1287" s="49" t="s">
        <v>918</v>
      </c>
      <c r="L1287" s="49" t="s">
        <v>66</v>
      </c>
      <c r="M1287" s="49" t="s">
        <v>517</v>
      </c>
      <c r="N1287" s="50" t="s">
        <v>582</v>
      </c>
      <c r="O1287" s="49" t="s">
        <v>12</v>
      </c>
      <c r="P1287" s="49" t="s">
        <v>13</v>
      </c>
      <c r="Q1287" s="49" t="s">
        <v>9</v>
      </c>
      <c r="R1287" s="49"/>
      <c r="S1287" s="51" t="s">
        <v>799</v>
      </c>
    </row>
    <row r="1288" spans="1:19" ht="18" customHeight="1" x14ac:dyDescent="0.25">
      <c r="A1288" s="53"/>
      <c r="B1288" s="47"/>
      <c r="C1288" s="18" t="s">
        <v>6</v>
      </c>
      <c r="D1288" s="19">
        <f t="shared" ref="D1288:F1288" si="319">SUM(D1289:D1292)</f>
        <v>100000</v>
      </c>
      <c r="E1288" s="20">
        <f t="shared" si="319"/>
        <v>55600</v>
      </c>
      <c r="F1288" s="20">
        <f t="shared" si="319"/>
        <v>44400</v>
      </c>
      <c r="G1288" s="20"/>
      <c r="H1288" s="20"/>
      <c r="I1288" s="20"/>
      <c r="J1288" s="49"/>
      <c r="K1288" s="49"/>
      <c r="L1288" s="49"/>
      <c r="M1288" s="49"/>
      <c r="N1288" s="50"/>
      <c r="O1288" s="49"/>
      <c r="P1288" s="49"/>
      <c r="Q1288" s="49"/>
      <c r="R1288" s="49"/>
      <c r="S1288" s="51"/>
    </row>
    <row r="1289" spans="1:19" ht="18" customHeight="1" x14ac:dyDescent="0.25">
      <c r="A1289" s="53"/>
      <c r="B1289" s="47"/>
      <c r="C1289" s="18" t="s">
        <v>0</v>
      </c>
      <c r="D1289" s="19"/>
      <c r="E1289" s="20"/>
      <c r="F1289" s="20"/>
      <c r="G1289" s="20"/>
      <c r="H1289" s="20"/>
      <c r="I1289" s="20"/>
      <c r="J1289" s="49"/>
      <c r="K1289" s="49"/>
      <c r="L1289" s="49"/>
      <c r="M1289" s="49"/>
      <c r="N1289" s="50"/>
      <c r="O1289" s="49"/>
      <c r="P1289" s="49"/>
      <c r="Q1289" s="49"/>
      <c r="R1289" s="49"/>
      <c r="S1289" s="51"/>
    </row>
    <row r="1290" spans="1:19" ht="18" customHeight="1" x14ac:dyDescent="0.25">
      <c r="A1290" s="53"/>
      <c r="B1290" s="47"/>
      <c r="C1290" s="18" t="s">
        <v>1</v>
      </c>
      <c r="D1290" s="19">
        <f t="shared" ref="D1290:D1291" si="320">SUM(E1290:I1290)</f>
        <v>90000</v>
      </c>
      <c r="E1290" s="20">
        <v>50000</v>
      </c>
      <c r="F1290" s="20">
        <v>40000</v>
      </c>
      <c r="G1290" s="20"/>
      <c r="H1290" s="20"/>
      <c r="I1290" s="20"/>
      <c r="J1290" s="49"/>
      <c r="K1290" s="49"/>
      <c r="L1290" s="49"/>
      <c r="M1290" s="49"/>
      <c r="N1290" s="50"/>
      <c r="O1290" s="49"/>
      <c r="P1290" s="49"/>
      <c r="Q1290" s="49"/>
      <c r="R1290" s="49"/>
      <c r="S1290" s="51"/>
    </row>
    <row r="1291" spans="1:19" ht="18" customHeight="1" x14ac:dyDescent="0.25">
      <c r="A1291" s="53"/>
      <c r="B1291" s="47"/>
      <c r="C1291" s="18" t="s">
        <v>2</v>
      </c>
      <c r="D1291" s="19">
        <f t="shared" si="320"/>
        <v>10000</v>
      </c>
      <c r="E1291" s="20">
        <v>5600</v>
      </c>
      <c r="F1291" s="20">
        <v>4400</v>
      </c>
      <c r="G1291" s="20"/>
      <c r="H1291" s="20"/>
      <c r="I1291" s="20"/>
      <c r="J1291" s="49"/>
      <c r="K1291" s="49"/>
      <c r="L1291" s="49"/>
      <c r="M1291" s="49"/>
      <c r="N1291" s="50"/>
      <c r="O1291" s="49"/>
      <c r="P1291" s="49"/>
      <c r="Q1291" s="49"/>
      <c r="R1291" s="49"/>
      <c r="S1291" s="51"/>
    </row>
    <row r="1292" spans="1:19" ht="18" customHeight="1" x14ac:dyDescent="0.25">
      <c r="A1292" s="53"/>
      <c r="B1292" s="47"/>
      <c r="C1292" s="18" t="s">
        <v>3</v>
      </c>
      <c r="D1292" s="19"/>
      <c r="E1292" s="20"/>
      <c r="F1292" s="20"/>
      <c r="G1292" s="20"/>
      <c r="H1292" s="20"/>
      <c r="I1292" s="20"/>
      <c r="J1292" s="49"/>
      <c r="K1292" s="49"/>
      <c r="L1292" s="49"/>
      <c r="M1292" s="49"/>
      <c r="N1292" s="50"/>
      <c r="O1292" s="49"/>
      <c r="P1292" s="49"/>
      <c r="Q1292" s="49"/>
      <c r="R1292" s="49"/>
      <c r="S1292" s="51"/>
    </row>
    <row r="1293" spans="1:19" ht="18.75" customHeight="1" x14ac:dyDescent="0.25">
      <c r="A1293" s="52" t="s">
        <v>61</v>
      </c>
      <c r="B1293" s="52"/>
      <c r="C1293" s="52"/>
      <c r="D1293" s="52"/>
      <c r="E1293" s="52"/>
      <c r="F1293" s="52"/>
      <c r="G1293" s="52"/>
      <c r="H1293" s="52"/>
      <c r="I1293" s="52"/>
      <c r="J1293" s="52"/>
      <c r="K1293" s="52"/>
      <c r="L1293" s="52"/>
      <c r="M1293" s="52"/>
      <c r="N1293" s="52"/>
      <c r="O1293" s="52"/>
      <c r="P1293" s="52"/>
      <c r="Q1293" s="52"/>
      <c r="R1293" s="52"/>
      <c r="S1293" s="52"/>
    </row>
    <row r="1294" spans="1:19" ht="21" customHeight="1" x14ac:dyDescent="0.25">
      <c r="A1294" s="53"/>
      <c r="B1294" s="54" t="s">
        <v>624</v>
      </c>
      <c r="C1294" s="54"/>
      <c r="D1294" s="54"/>
      <c r="E1294" s="54"/>
      <c r="F1294" s="54"/>
      <c r="G1294" s="54"/>
      <c r="H1294" s="54"/>
      <c r="I1294" s="54"/>
      <c r="J1294" s="54"/>
      <c r="K1294" s="54"/>
      <c r="L1294" s="54"/>
      <c r="M1294" s="54"/>
      <c r="N1294" s="54"/>
      <c r="O1294" s="54"/>
      <c r="P1294" s="54"/>
      <c r="Q1294" s="54"/>
      <c r="R1294" s="54"/>
      <c r="S1294" s="54"/>
    </row>
    <row r="1295" spans="1:19" ht="30" customHeight="1" x14ac:dyDescent="0.25">
      <c r="A1295" s="53"/>
      <c r="B1295" s="47" t="s">
        <v>351</v>
      </c>
      <c r="C1295" s="48" t="s">
        <v>370</v>
      </c>
      <c r="D1295" s="48"/>
      <c r="E1295" s="48"/>
      <c r="F1295" s="48"/>
      <c r="G1295" s="48"/>
      <c r="H1295" s="48"/>
      <c r="I1295" s="48"/>
      <c r="J1295" s="49" t="s">
        <v>16</v>
      </c>
      <c r="K1295" s="49" t="s">
        <v>918</v>
      </c>
      <c r="L1295" s="49" t="s">
        <v>584</v>
      </c>
      <c r="M1295" s="49" t="s">
        <v>517</v>
      </c>
      <c r="N1295" s="50" t="s">
        <v>583</v>
      </c>
      <c r="O1295" s="49" t="s">
        <v>12</v>
      </c>
      <c r="P1295" s="49" t="s">
        <v>13</v>
      </c>
      <c r="Q1295" s="49" t="s">
        <v>9</v>
      </c>
      <c r="R1295" s="49"/>
      <c r="S1295" s="51" t="s">
        <v>800</v>
      </c>
    </row>
    <row r="1296" spans="1:19" ht="18" customHeight="1" x14ac:dyDescent="0.25">
      <c r="A1296" s="53"/>
      <c r="B1296" s="47"/>
      <c r="C1296" s="18" t="s">
        <v>6</v>
      </c>
      <c r="D1296" s="19">
        <f t="shared" ref="D1296:E1296" si="321">SUM(D1297:D1300)</f>
        <v>252329.66899999999</v>
      </c>
      <c r="E1296" s="20">
        <f t="shared" si="321"/>
        <v>252329.66899999999</v>
      </c>
      <c r="F1296" s="20"/>
      <c r="G1296" s="20"/>
      <c r="H1296" s="20"/>
      <c r="I1296" s="20"/>
      <c r="J1296" s="49"/>
      <c r="K1296" s="49"/>
      <c r="L1296" s="49"/>
      <c r="M1296" s="49"/>
      <c r="N1296" s="50"/>
      <c r="O1296" s="49"/>
      <c r="P1296" s="49"/>
      <c r="Q1296" s="49"/>
      <c r="R1296" s="49"/>
      <c r="S1296" s="51"/>
    </row>
    <row r="1297" spans="1:19" ht="18" customHeight="1" x14ac:dyDescent="0.25">
      <c r="A1297" s="53"/>
      <c r="B1297" s="47"/>
      <c r="C1297" s="18" t="s">
        <v>0</v>
      </c>
      <c r="D1297" s="19"/>
      <c r="E1297" s="20"/>
      <c r="F1297" s="20"/>
      <c r="G1297" s="20"/>
      <c r="H1297" s="20"/>
      <c r="I1297" s="20"/>
      <c r="J1297" s="49"/>
      <c r="K1297" s="49"/>
      <c r="L1297" s="49"/>
      <c r="M1297" s="49"/>
      <c r="N1297" s="50"/>
      <c r="O1297" s="49"/>
      <c r="P1297" s="49"/>
      <c r="Q1297" s="49"/>
      <c r="R1297" s="49"/>
      <c r="S1297" s="51"/>
    </row>
    <row r="1298" spans="1:19" ht="18" customHeight="1" x14ac:dyDescent="0.25">
      <c r="A1298" s="53"/>
      <c r="B1298" s="47"/>
      <c r="C1298" s="18" t="s">
        <v>1</v>
      </c>
      <c r="D1298" s="19">
        <f t="shared" ref="D1298:D1299" si="322">SUM(E1298:I1298)</f>
        <v>232052.076</v>
      </c>
      <c r="E1298" s="20">
        <v>232052.076</v>
      </c>
      <c r="F1298" s="20"/>
      <c r="G1298" s="20"/>
      <c r="H1298" s="20"/>
      <c r="I1298" s="20"/>
      <c r="J1298" s="49"/>
      <c r="K1298" s="49"/>
      <c r="L1298" s="49"/>
      <c r="M1298" s="49"/>
      <c r="N1298" s="50"/>
      <c r="O1298" s="49"/>
      <c r="P1298" s="49"/>
      <c r="Q1298" s="49"/>
      <c r="R1298" s="49"/>
      <c r="S1298" s="51"/>
    </row>
    <row r="1299" spans="1:19" ht="18" customHeight="1" x14ac:dyDescent="0.25">
      <c r="A1299" s="53"/>
      <c r="B1299" s="47"/>
      <c r="C1299" s="18" t="s">
        <v>2</v>
      </c>
      <c r="D1299" s="19">
        <f t="shared" si="322"/>
        <v>20277.593000000001</v>
      </c>
      <c r="E1299" s="20">
        <v>20277.593000000001</v>
      </c>
      <c r="F1299" s="20"/>
      <c r="G1299" s="20"/>
      <c r="H1299" s="20"/>
      <c r="I1299" s="20"/>
      <c r="J1299" s="49"/>
      <c r="K1299" s="49"/>
      <c r="L1299" s="49"/>
      <c r="M1299" s="49"/>
      <c r="N1299" s="50"/>
      <c r="O1299" s="49"/>
      <c r="P1299" s="49"/>
      <c r="Q1299" s="49"/>
      <c r="R1299" s="49"/>
      <c r="S1299" s="51"/>
    </row>
    <row r="1300" spans="1:19" ht="18" customHeight="1" x14ac:dyDescent="0.25">
      <c r="A1300" s="53"/>
      <c r="B1300" s="47"/>
      <c r="C1300" s="18" t="s">
        <v>3</v>
      </c>
      <c r="D1300" s="19"/>
      <c r="E1300" s="20"/>
      <c r="F1300" s="20"/>
      <c r="G1300" s="20"/>
      <c r="H1300" s="20"/>
      <c r="I1300" s="20"/>
      <c r="J1300" s="49"/>
      <c r="K1300" s="49"/>
      <c r="L1300" s="49"/>
      <c r="M1300" s="49"/>
      <c r="N1300" s="50"/>
      <c r="O1300" s="49"/>
      <c r="P1300" s="49"/>
      <c r="Q1300" s="49"/>
      <c r="R1300" s="49"/>
      <c r="S1300" s="51"/>
    </row>
    <row r="1301" spans="1:19" ht="18.75" customHeight="1" x14ac:dyDescent="0.25">
      <c r="A1301" s="52" t="s">
        <v>94</v>
      </c>
      <c r="B1301" s="52"/>
      <c r="C1301" s="52"/>
      <c r="D1301" s="52"/>
      <c r="E1301" s="52"/>
      <c r="F1301" s="52"/>
      <c r="G1301" s="52"/>
      <c r="H1301" s="52"/>
      <c r="I1301" s="52"/>
      <c r="J1301" s="52"/>
      <c r="K1301" s="52"/>
      <c r="L1301" s="52"/>
      <c r="M1301" s="52"/>
      <c r="N1301" s="52"/>
      <c r="O1301" s="52"/>
      <c r="P1301" s="52"/>
      <c r="Q1301" s="52"/>
      <c r="R1301" s="52"/>
      <c r="S1301" s="52"/>
    </row>
    <row r="1302" spans="1:19" ht="21" customHeight="1" x14ac:dyDescent="0.25">
      <c r="A1302" s="53"/>
      <c r="B1302" s="54" t="s">
        <v>626</v>
      </c>
      <c r="C1302" s="54"/>
      <c r="D1302" s="54"/>
      <c r="E1302" s="54"/>
      <c r="F1302" s="54"/>
      <c r="G1302" s="54"/>
      <c r="H1302" s="54"/>
      <c r="I1302" s="54"/>
      <c r="J1302" s="54"/>
      <c r="K1302" s="54"/>
      <c r="L1302" s="54"/>
      <c r="M1302" s="54"/>
      <c r="N1302" s="54"/>
      <c r="O1302" s="54"/>
      <c r="P1302" s="54"/>
      <c r="Q1302" s="54"/>
      <c r="R1302" s="54"/>
      <c r="S1302" s="54"/>
    </row>
    <row r="1303" spans="1:19" ht="18.75" customHeight="1" x14ac:dyDescent="0.25">
      <c r="A1303" s="53"/>
      <c r="B1303" s="47" t="s">
        <v>352</v>
      </c>
      <c r="C1303" s="48" t="s">
        <v>212</v>
      </c>
      <c r="D1303" s="48"/>
      <c r="E1303" s="48"/>
      <c r="F1303" s="48"/>
      <c r="G1303" s="48"/>
      <c r="H1303" s="48"/>
      <c r="I1303" s="48"/>
      <c r="J1303" s="49" t="s">
        <v>15</v>
      </c>
      <c r="K1303" s="49" t="s">
        <v>911</v>
      </c>
      <c r="L1303" s="49" t="s">
        <v>801</v>
      </c>
      <c r="M1303" s="49" t="s">
        <v>966</v>
      </c>
      <c r="N1303" s="50" t="s">
        <v>802</v>
      </c>
      <c r="O1303" s="49" t="s">
        <v>17</v>
      </c>
      <c r="P1303" s="49" t="s">
        <v>13</v>
      </c>
      <c r="Q1303" s="49" t="s">
        <v>44</v>
      </c>
      <c r="R1303" s="49"/>
      <c r="S1303" s="51"/>
    </row>
    <row r="1304" spans="1:19" ht="18" customHeight="1" x14ac:dyDescent="0.25">
      <c r="A1304" s="53"/>
      <c r="B1304" s="47"/>
      <c r="C1304" s="18" t="s">
        <v>6</v>
      </c>
      <c r="D1304" s="19">
        <f t="shared" ref="D1304:E1304" si="323">SUM(D1305:D1308)</f>
        <v>265000</v>
      </c>
      <c r="E1304" s="20">
        <f t="shared" si="323"/>
        <v>265000</v>
      </c>
      <c r="F1304" s="20"/>
      <c r="G1304" s="20"/>
      <c r="H1304" s="20"/>
      <c r="I1304" s="20"/>
      <c r="J1304" s="49"/>
      <c r="K1304" s="49"/>
      <c r="L1304" s="49"/>
      <c r="M1304" s="49"/>
      <c r="N1304" s="50"/>
      <c r="O1304" s="49"/>
      <c r="P1304" s="49"/>
      <c r="Q1304" s="49"/>
      <c r="R1304" s="49"/>
      <c r="S1304" s="51"/>
    </row>
    <row r="1305" spans="1:19" ht="18" customHeight="1" x14ac:dyDescent="0.25">
      <c r="A1305" s="53"/>
      <c r="B1305" s="47"/>
      <c r="C1305" s="18" t="s">
        <v>0</v>
      </c>
      <c r="D1305" s="19"/>
      <c r="E1305" s="20"/>
      <c r="F1305" s="20"/>
      <c r="G1305" s="20"/>
      <c r="H1305" s="20"/>
      <c r="I1305" s="20"/>
      <c r="J1305" s="49"/>
      <c r="K1305" s="49"/>
      <c r="L1305" s="49"/>
      <c r="M1305" s="49"/>
      <c r="N1305" s="50"/>
      <c r="O1305" s="49"/>
      <c r="P1305" s="49"/>
      <c r="Q1305" s="49"/>
      <c r="R1305" s="49"/>
      <c r="S1305" s="51"/>
    </row>
    <row r="1306" spans="1:19" ht="18" customHeight="1" x14ac:dyDescent="0.25">
      <c r="A1306" s="53"/>
      <c r="B1306" s="47"/>
      <c r="C1306" s="18" t="s">
        <v>1</v>
      </c>
      <c r="D1306" s="19">
        <f t="shared" ref="D1306" si="324">SUM(E1306:I1306)</f>
        <v>265000</v>
      </c>
      <c r="E1306" s="20">
        <v>265000</v>
      </c>
      <c r="F1306" s="20"/>
      <c r="G1306" s="20"/>
      <c r="H1306" s="20"/>
      <c r="I1306" s="20"/>
      <c r="J1306" s="49"/>
      <c r="K1306" s="49"/>
      <c r="L1306" s="49"/>
      <c r="M1306" s="49"/>
      <c r="N1306" s="50"/>
      <c r="O1306" s="49"/>
      <c r="P1306" s="49"/>
      <c r="Q1306" s="49"/>
      <c r="R1306" s="49"/>
      <c r="S1306" s="51"/>
    </row>
    <row r="1307" spans="1:19" ht="18" customHeight="1" x14ac:dyDescent="0.25">
      <c r="A1307" s="53"/>
      <c r="B1307" s="47"/>
      <c r="C1307" s="18" t="s">
        <v>2</v>
      </c>
      <c r="D1307" s="19"/>
      <c r="E1307" s="20"/>
      <c r="F1307" s="20"/>
      <c r="G1307" s="20"/>
      <c r="H1307" s="20"/>
      <c r="I1307" s="20"/>
      <c r="J1307" s="49"/>
      <c r="K1307" s="49"/>
      <c r="L1307" s="49"/>
      <c r="M1307" s="49"/>
      <c r="N1307" s="50"/>
      <c r="O1307" s="49"/>
      <c r="P1307" s="49"/>
      <c r="Q1307" s="49"/>
      <c r="R1307" s="49"/>
      <c r="S1307" s="51"/>
    </row>
    <row r="1308" spans="1:19" ht="18" customHeight="1" x14ac:dyDescent="0.25">
      <c r="A1308" s="53"/>
      <c r="B1308" s="47"/>
      <c r="C1308" s="18" t="s">
        <v>3</v>
      </c>
      <c r="D1308" s="19"/>
      <c r="E1308" s="20"/>
      <c r="F1308" s="20"/>
      <c r="G1308" s="20"/>
      <c r="H1308" s="20"/>
      <c r="I1308" s="20"/>
      <c r="J1308" s="49"/>
      <c r="K1308" s="49"/>
      <c r="L1308" s="49"/>
      <c r="M1308" s="49"/>
      <c r="N1308" s="50"/>
      <c r="O1308" s="49"/>
      <c r="P1308" s="49"/>
      <c r="Q1308" s="49"/>
      <c r="R1308" s="49"/>
      <c r="S1308" s="51"/>
    </row>
    <row r="1309" spans="1:19" ht="18.75" customHeight="1" x14ac:dyDescent="0.25">
      <c r="A1309" s="52" t="s">
        <v>61</v>
      </c>
      <c r="B1309" s="52"/>
      <c r="C1309" s="52"/>
      <c r="D1309" s="52"/>
      <c r="E1309" s="52"/>
      <c r="F1309" s="52"/>
      <c r="G1309" s="52"/>
      <c r="H1309" s="52"/>
      <c r="I1309" s="52"/>
      <c r="J1309" s="52"/>
      <c r="K1309" s="52"/>
      <c r="L1309" s="52"/>
      <c r="M1309" s="52"/>
      <c r="N1309" s="52"/>
      <c r="O1309" s="52"/>
      <c r="P1309" s="52"/>
      <c r="Q1309" s="52"/>
      <c r="R1309" s="52"/>
      <c r="S1309" s="52"/>
    </row>
    <row r="1310" spans="1:19" ht="21" customHeight="1" x14ac:dyDescent="0.25">
      <c r="A1310" s="53"/>
      <c r="B1310" s="54" t="s">
        <v>624</v>
      </c>
      <c r="C1310" s="54"/>
      <c r="D1310" s="54"/>
      <c r="E1310" s="54"/>
      <c r="F1310" s="54"/>
      <c r="G1310" s="54"/>
      <c r="H1310" s="54"/>
      <c r="I1310" s="54"/>
      <c r="J1310" s="54"/>
      <c r="K1310" s="54"/>
      <c r="L1310" s="54"/>
      <c r="M1310" s="54"/>
      <c r="N1310" s="54"/>
      <c r="O1310" s="54"/>
      <c r="P1310" s="54"/>
      <c r="Q1310" s="54"/>
      <c r="R1310" s="54"/>
      <c r="S1310" s="54"/>
    </row>
    <row r="1311" spans="1:19" ht="30" customHeight="1" x14ac:dyDescent="0.25">
      <c r="A1311" s="53"/>
      <c r="B1311" s="47" t="s">
        <v>353</v>
      </c>
      <c r="C1311" s="48" t="s">
        <v>971</v>
      </c>
      <c r="D1311" s="48"/>
      <c r="E1311" s="48"/>
      <c r="F1311" s="48"/>
      <c r="G1311" s="48"/>
      <c r="H1311" s="48"/>
      <c r="I1311" s="48"/>
      <c r="J1311" s="49" t="s">
        <v>34</v>
      </c>
      <c r="K1311" s="49" t="s">
        <v>918</v>
      </c>
      <c r="L1311" s="49" t="s">
        <v>67</v>
      </c>
      <c r="M1311" s="49" t="s">
        <v>517</v>
      </c>
      <c r="N1311" s="50" t="s">
        <v>803</v>
      </c>
      <c r="O1311" s="49" t="s">
        <v>12</v>
      </c>
      <c r="P1311" s="49" t="s">
        <v>13</v>
      </c>
      <c r="Q1311" s="49" t="s">
        <v>9</v>
      </c>
      <c r="R1311" s="49"/>
      <c r="S1311" s="51" t="s">
        <v>804</v>
      </c>
    </row>
    <row r="1312" spans="1:19" ht="18" customHeight="1" x14ac:dyDescent="0.25">
      <c r="A1312" s="53"/>
      <c r="B1312" s="47"/>
      <c r="C1312" s="18" t="s">
        <v>6</v>
      </c>
      <c r="D1312" s="19">
        <f t="shared" ref="D1312:F1312" si="325">SUM(D1313:D1316)</f>
        <v>318698.16800000001</v>
      </c>
      <c r="E1312" s="20">
        <f t="shared" si="325"/>
        <v>188925.728</v>
      </c>
      <c r="F1312" s="20">
        <f t="shared" si="325"/>
        <v>129772.44</v>
      </c>
      <c r="G1312" s="20"/>
      <c r="H1312" s="20"/>
      <c r="I1312" s="20"/>
      <c r="J1312" s="49"/>
      <c r="K1312" s="49"/>
      <c r="L1312" s="49"/>
      <c r="M1312" s="49"/>
      <c r="N1312" s="50"/>
      <c r="O1312" s="49"/>
      <c r="P1312" s="49"/>
      <c r="Q1312" s="49"/>
      <c r="R1312" s="49"/>
      <c r="S1312" s="51"/>
    </row>
    <row r="1313" spans="1:19" ht="18" customHeight="1" x14ac:dyDescent="0.25">
      <c r="A1313" s="53"/>
      <c r="B1313" s="47"/>
      <c r="C1313" s="18" t="s">
        <v>0</v>
      </c>
      <c r="D1313" s="19"/>
      <c r="E1313" s="20"/>
      <c r="F1313" s="20"/>
      <c r="G1313" s="20"/>
      <c r="H1313" s="20"/>
      <c r="I1313" s="20"/>
      <c r="J1313" s="49"/>
      <c r="K1313" s="49"/>
      <c r="L1313" s="49"/>
      <c r="M1313" s="49"/>
      <c r="N1313" s="50"/>
      <c r="O1313" s="49"/>
      <c r="P1313" s="49"/>
      <c r="Q1313" s="49"/>
      <c r="R1313" s="49"/>
      <c r="S1313" s="51"/>
    </row>
    <row r="1314" spans="1:19" ht="18" customHeight="1" x14ac:dyDescent="0.25">
      <c r="A1314" s="53"/>
      <c r="B1314" s="47"/>
      <c r="C1314" s="18" t="s">
        <v>1</v>
      </c>
      <c r="D1314" s="19">
        <f t="shared" ref="D1314:D1315" si="326">SUM(E1314:I1314)</f>
        <v>282010.92800000001</v>
      </c>
      <c r="E1314" s="20">
        <v>165215.728</v>
      </c>
      <c r="F1314" s="20">
        <v>116795.2</v>
      </c>
      <c r="G1314" s="20"/>
      <c r="H1314" s="20"/>
      <c r="I1314" s="20"/>
      <c r="J1314" s="49"/>
      <c r="K1314" s="49"/>
      <c r="L1314" s="49"/>
      <c r="M1314" s="49"/>
      <c r="N1314" s="50"/>
      <c r="O1314" s="49"/>
      <c r="P1314" s="49"/>
      <c r="Q1314" s="49"/>
      <c r="R1314" s="49"/>
      <c r="S1314" s="51"/>
    </row>
    <row r="1315" spans="1:19" ht="18" customHeight="1" x14ac:dyDescent="0.25">
      <c r="A1315" s="53"/>
      <c r="B1315" s="47"/>
      <c r="C1315" s="18" t="s">
        <v>2</v>
      </c>
      <c r="D1315" s="19">
        <f t="shared" si="326"/>
        <v>36687.24</v>
      </c>
      <c r="E1315" s="20">
        <v>23710</v>
      </c>
      <c r="F1315" s="20">
        <v>12977.24</v>
      </c>
      <c r="G1315" s="20"/>
      <c r="H1315" s="20"/>
      <c r="I1315" s="20"/>
      <c r="J1315" s="49"/>
      <c r="K1315" s="49"/>
      <c r="L1315" s="49"/>
      <c r="M1315" s="49"/>
      <c r="N1315" s="50"/>
      <c r="O1315" s="49"/>
      <c r="P1315" s="49"/>
      <c r="Q1315" s="49"/>
      <c r="R1315" s="49"/>
      <c r="S1315" s="51"/>
    </row>
    <row r="1316" spans="1:19" ht="18" customHeight="1" x14ac:dyDescent="0.25">
      <c r="A1316" s="53"/>
      <c r="B1316" s="47"/>
      <c r="C1316" s="18" t="s">
        <v>3</v>
      </c>
      <c r="D1316" s="19"/>
      <c r="E1316" s="20"/>
      <c r="F1316" s="20"/>
      <c r="G1316" s="20"/>
      <c r="H1316" s="20"/>
      <c r="I1316" s="20"/>
      <c r="J1316" s="49"/>
      <c r="K1316" s="49"/>
      <c r="L1316" s="49"/>
      <c r="M1316" s="49"/>
      <c r="N1316" s="50"/>
      <c r="O1316" s="49"/>
      <c r="P1316" s="49"/>
      <c r="Q1316" s="49"/>
      <c r="R1316" s="49"/>
      <c r="S1316" s="51"/>
    </row>
    <row r="1317" spans="1:19" ht="18.75" customHeight="1" x14ac:dyDescent="0.25">
      <c r="A1317" s="52" t="s">
        <v>61</v>
      </c>
      <c r="B1317" s="52"/>
      <c r="C1317" s="52"/>
      <c r="D1317" s="52"/>
      <c r="E1317" s="52"/>
      <c r="F1317" s="52"/>
      <c r="G1317" s="52"/>
      <c r="H1317" s="52"/>
      <c r="I1317" s="52"/>
      <c r="J1317" s="52"/>
      <c r="K1317" s="52"/>
      <c r="L1317" s="52"/>
      <c r="M1317" s="52"/>
      <c r="N1317" s="52"/>
      <c r="O1317" s="52"/>
      <c r="P1317" s="52"/>
      <c r="Q1317" s="52"/>
      <c r="R1317" s="52"/>
      <c r="S1317" s="52"/>
    </row>
    <row r="1318" spans="1:19" ht="21" customHeight="1" x14ac:dyDescent="0.25">
      <c r="A1318" s="53"/>
      <c r="B1318" s="54" t="s">
        <v>625</v>
      </c>
      <c r="C1318" s="54"/>
      <c r="D1318" s="54"/>
      <c r="E1318" s="54"/>
      <c r="F1318" s="54"/>
      <c r="G1318" s="54"/>
      <c r="H1318" s="54"/>
      <c r="I1318" s="54"/>
      <c r="J1318" s="54"/>
      <c r="K1318" s="54"/>
      <c r="L1318" s="54"/>
      <c r="M1318" s="54"/>
      <c r="N1318" s="54"/>
      <c r="O1318" s="54"/>
      <c r="P1318" s="54"/>
      <c r="Q1318" s="54"/>
      <c r="R1318" s="54"/>
      <c r="S1318" s="54"/>
    </row>
    <row r="1319" spans="1:19" ht="18.75" customHeight="1" x14ac:dyDescent="0.25">
      <c r="A1319" s="53"/>
      <c r="B1319" s="47" t="s">
        <v>354</v>
      </c>
      <c r="C1319" s="48" t="s">
        <v>972</v>
      </c>
      <c r="D1319" s="48"/>
      <c r="E1319" s="48"/>
      <c r="F1319" s="48"/>
      <c r="G1319" s="48"/>
      <c r="H1319" s="48"/>
      <c r="I1319" s="48"/>
      <c r="J1319" s="49" t="s">
        <v>68</v>
      </c>
      <c r="K1319" s="49" t="s">
        <v>918</v>
      </c>
      <c r="L1319" s="49" t="s">
        <v>442</v>
      </c>
      <c r="M1319" s="49" t="s">
        <v>517</v>
      </c>
      <c r="N1319" s="50" t="s">
        <v>586</v>
      </c>
      <c r="O1319" s="49" t="s">
        <v>12</v>
      </c>
      <c r="P1319" s="49" t="s">
        <v>13</v>
      </c>
      <c r="Q1319" s="49" t="s">
        <v>44</v>
      </c>
      <c r="R1319" s="49"/>
      <c r="S1319" s="51"/>
    </row>
    <row r="1320" spans="1:19" ht="18" customHeight="1" x14ac:dyDescent="0.25">
      <c r="A1320" s="53"/>
      <c r="B1320" s="47"/>
      <c r="C1320" s="18" t="s">
        <v>6</v>
      </c>
      <c r="D1320" s="19">
        <f t="shared" ref="D1320:H1320" si="327">SUM(D1321:D1324)</f>
        <v>813000</v>
      </c>
      <c r="E1320" s="20">
        <f t="shared" si="327"/>
        <v>13000</v>
      </c>
      <c r="F1320" s="20">
        <f t="shared" si="327"/>
        <v>72000</v>
      </c>
      <c r="G1320" s="20">
        <f t="shared" si="327"/>
        <v>168000</v>
      </c>
      <c r="H1320" s="20">
        <f t="shared" si="327"/>
        <v>560000</v>
      </c>
      <c r="I1320" s="20"/>
      <c r="J1320" s="49"/>
      <c r="K1320" s="49"/>
      <c r="L1320" s="49"/>
      <c r="M1320" s="49"/>
      <c r="N1320" s="50"/>
      <c r="O1320" s="49"/>
      <c r="P1320" s="49"/>
      <c r="Q1320" s="49"/>
      <c r="R1320" s="49"/>
      <c r="S1320" s="51"/>
    </row>
    <row r="1321" spans="1:19" ht="18" customHeight="1" x14ac:dyDescent="0.25">
      <c r="A1321" s="53"/>
      <c r="B1321" s="47"/>
      <c r="C1321" s="18" t="s">
        <v>0</v>
      </c>
      <c r="D1321" s="19"/>
      <c r="E1321" s="20"/>
      <c r="F1321" s="20"/>
      <c r="G1321" s="20"/>
      <c r="H1321" s="20"/>
      <c r="I1321" s="20"/>
      <c r="J1321" s="49"/>
      <c r="K1321" s="49"/>
      <c r="L1321" s="49"/>
      <c r="M1321" s="49"/>
      <c r="N1321" s="50"/>
      <c r="O1321" s="49"/>
      <c r="P1321" s="49"/>
      <c r="Q1321" s="49"/>
      <c r="R1321" s="49"/>
      <c r="S1321" s="51"/>
    </row>
    <row r="1322" spans="1:19" ht="18" customHeight="1" x14ac:dyDescent="0.25">
      <c r="A1322" s="53"/>
      <c r="B1322" s="47"/>
      <c r="C1322" s="18" t="s">
        <v>1</v>
      </c>
      <c r="D1322" s="19">
        <f t="shared" ref="D1322:D1324" si="328">SUM(E1322:I1322)</f>
        <v>168000</v>
      </c>
      <c r="E1322" s="20"/>
      <c r="F1322" s="20">
        <v>50400</v>
      </c>
      <c r="G1322" s="20">
        <v>117600</v>
      </c>
      <c r="H1322" s="20"/>
      <c r="I1322" s="20"/>
      <c r="J1322" s="49"/>
      <c r="K1322" s="49"/>
      <c r="L1322" s="49"/>
      <c r="M1322" s="49"/>
      <c r="N1322" s="50"/>
      <c r="O1322" s="49"/>
      <c r="P1322" s="49"/>
      <c r="Q1322" s="49"/>
      <c r="R1322" s="49"/>
      <c r="S1322" s="51"/>
    </row>
    <row r="1323" spans="1:19" ht="18" customHeight="1" x14ac:dyDescent="0.25">
      <c r="A1323" s="53"/>
      <c r="B1323" s="47"/>
      <c r="C1323" s="18" t="s">
        <v>2</v>
      </c>
      <c r="D1323" s="19">
        <f t="shared" si="328"/>
        <v>85000</v>
      </c>
      <c r="E1323" s="20">
        <v>13000</v>
      </c>
      <c r="F1323" s="20">
        <v>21600</v>
      </c>
      <c r="G1323" s="20">
        <v>50400</v>
      </c>
      <c r="H1323" s="20"/>
      <c r="I1323" s="20"/>
      <c r="J1323" s="49"/>
      <c r="K1323" s="49"/>
      <c r="L1323" s="49"/>
      <c r="M1323" s="49"/>
      <c r="N1323" s="50"/>
      <c r="O1323" s="49"/>
      <c r="P1323" s="49"/>
      <c r="Q1323" s="49"/>
      <c r="R1323" s="49"/>
      <c r="S1323" s="51"/>
    </row>
    <row r="1324" spans="1:19" ht="18" customHeight="1" x14ac:dyDescent="0.25">
      <c r="A1324" s="53"/>
      <c r="B1324" s="47"/>
      <c r="C1324" s="18" t="s">
        <v>3</v>
      </c>
      <c r="D1324" s="19">
        <f t="shared" si="328"/>
        <v>560000</v>
      </c>
      <c r="E1324" s="20"/>
      <c r="F1324" s="20"/>
      <c r="G1324" s="20"/>
      <c r="H1324" s="20">
        <v>560000</v>
      </c>
      <c r="I1324" s="20"/>
      <c r="J1324" s="49"/>
      <c r="K1324" s="49"/>
      <c r="L1324" s="49"/>
      <c r="M1324" s="49"/>
      <c r="N1324" s="50"/>
      <c r="O1324" s="49"/>
      <c r="P1324" s="49"/>
      <c r="Q1324" s="49"/>
      <c r="R1324" s="49"/>
      <c r="S1324" s="51"/>
    </row>
    <row r="1325" spans="1:19" ht="18.75" customHeight="1" x14ac:dyDescent="0.25">
      <c r="A1325" s="52" t="s">
        <v>61</v>
      </c>
      <c r="B1325" s="52"/>
      <c r="C1325" s="52"/>
      <c r="D1325" s="52"/>
      <c r="E1325" s="52"/>
      <c r="F1325" s="52"/>
      <c r="G1325" s="52"/>
      <c r="H1325" s="52"/>
      <c r="I1325" s="52"/>
      <c r="J1325" s="52"/>
      <c r="K1325" s="52"/>
      <c r="L1325" s="52"/>
      <c r="M1325" s="52"/>
      <c r="N1325" s="52"/>
      <c r="O1325" s="52"/>
      <c r="P1325" s="52"/>
      <c r="Q1325" s="52"/>
      <c r="R1325" s="52"/>
      <c r="S1325" s="52"/>
    </row>
    <row r="1326" spans="1:19" ht="21" customHeight="1" x14ac:dyDescent="0.25">
      <c r="A1326" s="53"/>
      <c r="B1326" s="54" t="s">
        <v>624</v>
      </c>
      <c r="C1326" s="54"/>
      <c r="D1326" s="54"/>
      <c r="E1326" s="54"/>
      <c r="F1326" s="54"/>
      <c r="G1326" s="54"/>
      <c r="H1326" s="54"/>
      <c r="I1326" s="54"/>
      <c r="J1326" s="54"/>
      <c r="K1326" s="54"/>
      <c r="L1326" s="54"/>
      <c r="M1326" s="54"/>
      <c r="N1326" s="54"/>
      <c r="O1326" s="54"/>
      <c r="P1326" s="54"/>
      <c r="Q1326" s="54"/>
      <c r="R1326" s="54"/>
      <c r="S1326" s="54"/>
    </row>
    <row r="1327" spans="1:19" ht="18.75" customHeight="1" x14ac:dyDescent="0.25">
      <c r="A1327" s="53"/>
      <c r="B1327" s="47" t="s">
        <v>355</v>
      </c>
      <c r="C1327" s="48" t="s">
        <v>899</v>
      </c>
      <c r="D1327" s="48"/>
      <c r="E1327" s="48"/>
      <c r="F1327" s="48"/>
      <c r="G1327" s="48"/>
      <c r="H1327" s="48"/>
      <c r="I1327" s="48"/>
      <c r="J1327" s="49" t="s">
        <v>15</v>
      </c>
      <c r="K1327" s="49" t="s">
        <v>918</v>
      </c>
      <c r="L1327" s="49" t="s">
        <v>69</v>
      </c>
      <c r="M1327" s="49" t="s">
        <v>517</v>
      </c>
      <c r="N1327" s="50" t="s">
        <v>587</v>
      </c>
      <c r="O1327" s="49" t="s">
        <v>12</v>
      </c>
      <c r="P1327" s="49" t="s">
        <v>13</v>
      </c>
      <c r="Q1327" s="49" t="s">
        <v>44</v>
      </c>
      <c r="R1327" s="49"/>
      <c r="S1327" s="51" t="s">
        <v>805</v>
      </c>
    </row>
    <row r="1328" spans="1:19" ht="18" customHeight="1" x14ac:dyDescent="0.25">
      <c r="A1328" s="53"/>
      <c r="B1328" s="47"/>
      <c r="C1328" s="18" t="s">
        <v>6</v>
      </c>
      <c r="D1328" s="19">
        <f t="shared" ref="D1328:E1328" si="329">SUM(D1329:D1332)</f>
        <v>47900</v>
      </c>
      <c r="E1328" s="20">
        <f t="shared" si="329"/>
        <v>47900</v>
      </c>
      <c r="F1328" s="20"/>
      <c r="G1328" s="20"/>
      <c r="H1328" s="20"/>
      <c r="I1328" s="20"/>
      <c r="J1328" s="49"/>
      <c r="K1328" s="49"/>
      <c r="L1328" s="49"/>
      <c r="M1328" s="49"/>
      <c r="N1328" s="50"/>
      <c r="O1328" s="49"/>
      <c r="P1328" s="49"/>
      <c r="Q1328" s="49"/>
      <c r="R1328" s="49"/>
      <c r="S1328" s="51"/>
    </row>
    <row r="1329" spans="1:19" ht="18" customHeight="1" x14ac:dyDescent="0.25">
      <c r="A1329" s="53"/>
      <c r="B1329" s="47"/>
      <c r="C1329" s="18" t="s">
        <v>0</v>
      </c>
      <c r="D1329" s="19"/>
      <c r="E1329" s="20"/>
      <c r="F1329" s="20"/>
      <c r="G1329" s="20"/>
      <c r="H1329" s="20"/>
      <c r="I1329" s="20"/>
      <c r="J1329" s="49"/>
      <c r="K1329" s="49"/>
      <c r="L1329" s="49"/>
      <c r="M1329" s="49"/>
      <c r="N1329" s="50"/>
      <c r="O1329" s="49"/>
      <c r="P1329" s="49"/>
      <c r="Q1329" s="49"/>
      <c r="R1329" s="49"/>
      <c r="S1329" s="51"/>
    </row>
    <row r="1330" spans="1:19" ht="18" customHeight="1" x14ac:dyDescent="0.25">
      <c r="A1330" s="53"/>
      <c r="B1330" s="47"/>
      <c r="C1330" s="18" t="s">
        <v>1</v>
      </c>
      <c r="D1330" s="19">
        <f t="shared" ref="D1330:D1331" si="330">SUM(E1330:I1330)</f>
        <v>40500</v>
      </c>
      <c r="E1330" s="20">
        <v>40500</v>
      </c>
      <c r="F1330" s="20"/>
      <c r="G1330" s="20"/>
      <c r="H1330" s="20"/>
      <c r="I1330" s="20"/>
      <c r="J1330" s="49"/>
      <c r="K1330" s="49"/>
      <c r="L1330" s="49"/>
      <c r="M1330" s="49"/>
      <c r="N1330" s="50"/>
      <c r="O1330" s="49"/>
      <c r="P1330" s="49"/>
      <c r="Q1330" s="49"/>
      <c r="R1330" s="49"/>
      <c r="S1330" s="51"/>
    </row>
    <row r="1331" spans="1:19" ht="18" customHeight="1" x14ac:dyDescent="0.25">
      <c r="A1331" s="53"/>
      <c r="B1331" s="47"/>
      <c r="C1331" s="18" t="s">
        <v>2</v>
      </c>
      <c r="D1331" s="19">
        <f t="shared" si="330"/>
        <v>7400</v>
      </c>
      <c r="E1331" s="20">
        <v>7400</v>
      </c>
      <c r="F1331" s="20"/>
      <c r="G1331" s="20"/>
      <c r="H1331" s="20"/>
      <c r="I1331" s="20"/>
      <c r="J1331" s="49"/>
      <c r="K1331" s="49"/>
      <c r="L1331" s="49"/>
      <c r="M1331" s="49"/>
      <c r="N1331" s="50"/>
      <c r="O1331" s="49"/>
      <c r="P1331" s="49"/>
      <c r="Q1331" s="49"/>
      <c r="R1331" s="49"/>
      <c r="S1331" s="51"/>
    </row>
    <row r="1332" spans="1:19" ht="18" customHeight="1" x14ac:dyDescent="0.25">
      <c r="A1332" s="53"/>
      <c r="B1332" s="47"/>
      <c r="C1332" s="18" t="s">
        <v>3</v>
      </c>
      <c r="D1332" s="19"/>
      <c r="E1332" s="20"/>
      <c r="F1332" s="20"/>
      <c r="G1332" s="20"/>
      <c r="H1332" s="20"/>
      <c r="I1332" s="20"/>
      <c r="J1332" s="49"/>
      <c r="K1332" s="49"/>
      <c r="L1332" s="49"/>
      <c r="M1332" s="49"/>
      <c r="N1332" s="50"/>
      <c r="O1332" s="49"/>
      <c r="P1332" s="49"/>
      <c r="Q1332" s="49"/>
      <c r="R1332" s="49"/>
      <c r="S1332" s="51"/>
    </row>
    <row r="1333" spans="1:19" ht="18.75" customHeight="1" x14ac:dyDescent="0.25">
      <c r="A1333" s="52" t="s">
        <v>61</v>
      </c>
      <c r="B1333" s="52"/>
      <c r="C1333" s="52"/>
      <c r="D1333" s="52"/>
      <c r="E1333" s="52"/>
      <c r="F1333" s="52"/>
      <c r="G1333" s="52"/>
      <c r="H1333" s="52"/>
      <c r="I1333" s="52"/>
      <c r="J1333" s="52"/>
      <c r="K1333" s="52"/>
      <c r="L1333" s="52"/>
      <c r="M1333" s="52"/>
      <c r="N1333" s="52"/>
      <c r="O1333" s="52"/>
      <c r="P1333" s="52"/>
      <c r="Q1333" s="52"/>
      <c r="R1333" s="52"/>
      <c r="S1333" s="52"/>
    </row>
    <row r="1334" spans="1:19" ht="21" customHeight="1" x14ac:dyDescent="0.25">
      <c r="A1334" s="53"/>
      <c r="B1334" s="54" t="s">
        <v>624</v>
      </c>
      <c r="C1334" s="54"/>
      <c r="D1334" s="54"/>
      <c r="E1334" s="54"/>
      <c r="F1334" s="54"/>
      <c r="G1334" s="54"/>
      <c r="H1334" s="54"/>
      <c r="I1334" s="54"/>
      <c r="J1334" s="54"/>
      <c r="K1334" s="54"/>
      <c r="L1334" s="54"/>
      <c r="M1334" s="54"/>
      <c r="N1334" s="54"/>
      <c r="O1334" s="54"/>
      <c r="P1334" s="54"/>
      <c r="Q1334" s="54"/>
      <c r="R1334" s="54"/>
      <c r="S1334" s="54"/>
    </row>
    <row r="1335" spans="1:19" ht="27.75" customHeight="1" x14ac:dyDescent="0.25">
      <c r="A1335" s="53"/>
      <c r="B1335" s="47" t="s">
        <v>356</v>
      </c>
      <c r="C1335" s="48" t="s">
        <v>748</v>
      </c>
      <c r="D1335" s="48"/>
      <c r="E1335" s="48"/>
      <c r="F1335" s="48"/>
      <c r="G1335" s="48"/>
      <c r="H1335" s="48"/>
      <c r="I1335" s="48"/>
      <c r="J1335" s="49" t="s">
        <v>11</v>
      </c>
      <c r="K1335" s="49" t="s">
        <v>918</v>
      </c>
      <c r="L1335" s="49" t="s">
        <v>70</v>
      </c>
      <c r="M1335" s="49" t="s">
        <v>517</v>
      </c>
      <c r="N1335" s="50" t="s">
        <v>606</v>
      </c>
      <c r="O1335" s="49" t="s">
        <v>12</v>
      </c>
      <c r="P1335" s="49" t="s">
        <v>13</v>
      </c>
      <c r="Q1335" s="49" t="s">
        <v>44</v>
      </c>
      <c r="R1335" s="49"/>
      <c r="S1335" s="51"/>
    </row>
    <row r="1336" spans="1:19" ht="18" customHeight="1" x14ac:dyDescent="0.25">
      <c r="A1336" s="53"/>
      <c r="B1336" s="47"/>
      <c r="C1336" s="18" t="s">
        <v>6</v>
      </c>
      <c r="D1336" s="19">
        <f t="shared" ref="D1336:G1336" si="331">SUM(D1337:D1340)</f>
        <v>168630.28100000002</v>
      </c>
      <c r="E1336" s="20">
        <f t="shared" si="331"/>
        <v>80630.281000000003</v>
      </c>
      <c r="F1336" s="20">
        <f t="shared" si="331"/>
        <v>44000</v>
      </c>
      <c r="G1336" s="20">
        <f t="shared" si="331"/>
        <v>44000</v>
      </c>
      <c r="H1336" s="20"/>
      <c r="I1336" s="20"/>
      <c r="J1336" s="49"/>
      <c r="K1336" s="49"/>
      <c r="L1336" s="49"/>
      <c r="M1336" s="49"/>
      <c r="N1336" s="50"/>
      <c r="O1336" s="49"/>
      <c r="P1336" s="49"/>
      <c r="Q1336" s="49"/>
      <c r="R1336" s="49"/>
      <c r="S1336" s="51"/>
    </row>
    <row r="1337" spans="1:19" ht="18" customHeight="1" x14ac:dyDescent="0.25">
      <c r="A1337" s="53"/>
      <c r="B1337" s="47"/>
      <c r="C1337" s="18" t="s">
        <v>0</v>
      </c>
      <c r="D1337" s="19"/>
      <c r="E1337" s="20"/>
      <c r="F1337" s="20"/>
      <c r="G1337" s="20"/>
      <c r="H1337" s="20"/>
      <c r="I1337" s="20"/>
      <c r="J1337" s="49"/>
      <c r="K1337" s="49"/>
      <c r="L1337" s="49"/>
      <c r="M1337" s="49"/>
      <c r="N1337" s="50"/>
      <c r="O1337" s="49"/>
      <c r="P1337" s="49"/>
      <c r="Q1337" s="49"/>
      <c r="R1337" s="49"/>
      <c r="S1337" s="51"/>
    </row>
    <row r="1338" spans="1:19" ht="18" customHeight="1" x14ac:dyDescent="0.25">
      <c r="A1338" s="53"/>
      <c r="B1338" s="47"/>
      <c r="C1338" s="18" t="s">
        <v>1</v>
      </c>
      <c r="D1338" s="19">
        <f t="shared" ref="D1338:D1339" si="332">SUM(E1338:I1338)</f>
        <v>156230.28100000002</v>
      </c>
      <c r="E1338" s="20">
        <v>76230.281000000003</v>
      </c>
      <c r="F1338" s="20">
        <v>40000</v>
      </c>
      <c r="G1338" s="20">
        <v>40000</v>
      </c>
      <c r="H1338" s="20"/>
      <c r="I1338" s="20"/>
      <c r="J1338" s="49"/>
      <c r="K1338" s="49"/>
      <c r="L1338" s="49"/>
      <c r="M1338" s="49"/>
      <c r="N1338" s="50"/>
      <c r="O1338" s="49"/>
      <c r="P1338" s="49"/>
      <c r="Q1338" s="49"/>
      <c r="R1338" s="49"/>
      <c r="S1338" s="51"/>
    </row>
    <row r="1339" spans="1:19" ht="18" customHeight="1" x14ac:dyDescent="0.25">
      <c r="A1339" s="53"/>
      <c r="B1339" s="47"/>
      <c r="C1339" s="18" t="s">
        <v>2</v>
      </c>
      <c r="D1339" s="19">
        <f t="shared" si="332"/>
        <v>12400</v>
      </c>
      <c r="E1339" s="20">
        <v>4400</v>
      </c>
      <c r="F1339" s="20">
        <v>4000</v>
      </c>
      <c r="G1339" s="20">
        <v>4000</v>
      </c>
      <c r="H1339" s="20"/>
      <c r="I1339" s="20"/>
      <c r="J1339" s="49"/>
      <c r="K1339" s="49"/>
      <c r="L1339" s="49"/>
      <c r="M1339" s="49"/>
      <c r="N1339" s="50"/>
      <c r="O1339" s="49"/>
      <c r="P1339" s="49"/>
      <c r="Q1339" s="49"/>
      <c r="R1339" s="49"/>
      <c r="S1339" s="51"/>
    </row>
    <row r="1340" spans="1:19" ht="18" customHeight="1" x14ac:dyDescent="0.25">
      <c r="A1340" s="53"/>
      <c r="B1340" s="47"/>
      <c r="C1340" s="18" t="s">
        <v>3</v>
      </c>
      <c r="D1340" s="19"/>
      <c r="E1340" s="20"/>
      <c r="F1340" s="20"/>
      <c r="G1340" s="20"/>
      <c r="H1340" s="20"/>
      <c r="I1340" s="20"/>
      <c r="J1340" s="49"/>
      <c r="K1340" s="49"/>
      <c r="L1340" s="49"/>
      <c r="M1340" s="49"/>
      <c r="N1340" s="50"/>
      <c r="O1340" s="49"/>
      <c r="P1340" s="49"/>
      <c r="Q1340" s="49"/>
      <c r="R1340" s="49"/>
      <c r="S1340" s="51"/>
    </row>
    <row r="1341" spans="1:19" ht="18.75" customHeight="1" x14ac:dyDescent="0.25">
      <c r="A1341" s="52" t="s">
        <v>61</v>
      </c>
      <c r="B1341" s="52"/>
      <c r="C1341" s="52"/>
      <c r="D1341" s="52"/>
      <c r="E1341" s="52"/>
      <c r="F1341" s="52"/>
      <c r="G1341" s="52"/>
      <c r="H1341" s="52"/>
      <c r="I1341" s="52"/>
      <c r="J1341" s="52"/>
      <c r="K1341" s="52"/>
      <c r="L1341" s="52"/>
      <c r="M1341" s="52"/>
      <c r="N1341" s="52"/>
      <c r="O1341" s="52"/>
      <c r="P1341" s="52"/>
      <c r="Q1341" s="52"/>
      <c r="R1341" s="52"/>
      <c r="S1341" s="52"/>
    </row>
    <row r="1342" spans="1:19" ht="21" customHeight="1" x14ac:dyDescent="0.25">
      <c r="A1342" s="53"/>
      <c r="B1342" s="54" t="s">
        <v>624</v>
      </c>
      <c r="C1342" s="54"/>
      <c r="D1342" s="54"/>
      <c r="E1342" s="54"/>
      <c r="F1342" s="54"/>
      <c r="G1342" s="54"/>
      <c r="H1342" s="54"/>
      <c r="I1342" s="54"/>
      <c r="J1342" s="54"/>
      <c r="K1342" s="54"/>
      <c r="L1342" s="54"/>
      <c r="M1342" s="54"/>
      <c r="N1342" s="54"/>
      <c r="O1342" s="54"/>
      <c r="P1342" s="54"/>
      <c r="Q1342" s="54"/>
      <c r="R1342" s="54"/>
      <c r="S1342" s="54"/>
    </row>
    <row r="1343" spans="1:19" ht="37.5" customHeight="1" x14ac:dyDescent="0.25">
      <c r="A1343" s="53"/>
      <c r="B1343" s="47" t="s">
        <v>357</v>
      </c>
      <c r="C1343" s="48" t="s">
        <v>749</v>
      </c>
      <c r="D1343" s="48"/>
      <c r="E1343" s="48"/>
      <c r="F1343" s="48"/>
      <c r="G1343" s="48"/>
      <c r="H1343" s="48"/>
      <c r="I1343" s="48"/>
      <c r="J1343" s="49" t="s">
        <v>68</v>
      </c>
      <c r="K1343" s="49" t="s">
        <v>918</v>
      </c>
      <c r="L1343" s="49" t="s">
        <v>71</v>
      </c>
      <c r="M1343" s="49" t="s">
        <v>517</v>
      </c>
      <c r="N1343" s="50" t="s">
        <v>588</v>
      </c>
      <c r="O1343" s="49" t="s">
        <v>12</v>
      </c>
      <c r="P1343" s="49" t="s">
        <v>13</v>
      </c>
      <c r="Q1343" s="49" t="s">
        <v>44</v>
      </c>
      <c r="R1343" s="49"/>
      <c r="S1343" s="51"/>
    </row>
    <row r="1344" spans="1:19" ht="18" customHeight="1" x14ac:dyDescent="0.25">
      <c r="A1344" s="53"/>
      <c r="B1344" s="47"/>
      <c r="C1344" s="18" t="s">
        <v>6</v>
      </c>
      <c r="D1344" s="19">
        <f t="shared" ref="D1344:H1344" si="333">SUM(D1345:D1348)</f>
        <v>841248.92</v>
      </c>
      <c r="E1344" s="20">
        <f t="shared" si="333"/>
        <v>85847.02</v>
      </c>
      <c r="F1344" s="20">
        <f t="shared" si="333"/>
        <v>110000</v>
      </c>
      <c r="G1344" s="20">
        <f t="shared" si="333"/>
        <v>325338.2</v>
      </c>
      <c r="H1344" s="20">
        <f t="shared" si="333"/>
        <v>320063.7</v>
      </c>
      <c r="I1344" s="20"/>
      <c r="J1344" s="49"/>
      <c r="K1344" s="49"/>
      <c r="L1344" s="49"/>
      <c r="M1344" s="49"/>
      <c r="N1344" s="50"/>
      <c r="O1344" s="49"/>
      <c r="P1344" s="49"/>
      <c r="Q1344" s="49"/>
      <c r="R1344" s="49"/>
      <c r="S1344" s="51"/>
    </row>
    <row r="1345" spans="1:19" ht="18" customHeight="1" x14ac:dyDescent="0.25">
      <c r="A1345" s="53"/>
      <c r="B1345" s="47"/>
      <c r="C1345" s="18" t="s">
        <v>0</v>
      </c>
      <c r="D1345" s="19"/>
      <c r="E1345" s="20"/>
      <c r="F1345" s="20"/>
      <c r="G1345" s="20"/>
      <c r="H1345" s="20"/>
      <c r="I1345" s="20"/>
      <c r="J1345" s="49"/>
      <c r="K1345" s="49"/>
      <c r="L1345" s="49"/>
      <c r="M1345" s="49"/>
      <c r="N1345" s="50"/>
      <c r="O1345" s="49"/>
      <c r="P1345" s="49"/>
      <c r="Q1345" s="49"/>
      <c r="R1345" s="49"/>
      <c r="S1345" s="51"/>
    </row>
    <row r="1346" spans="1:19" ht="18" customHeight="1" x14ac:dyDescent="0.25">
      <c r="A1346" s="53"/>
      <c r="B1346" s="47"/>
      <c r="C1346" s="18" t="s">
        <v>1</v>
      </c>
      <c r="D1346" s="19">
        <f t="shared" ref="D1346:D1347" si="334">SUM(E1346:I1346)</f>
        <v>762576.02</v>
      </c>
      <c r="E1346" s="20">
        <v>75847.02</v>
      </c>
      <c r="F1346" s="20">
        <v>100000</v>
      </c>
      <c r="G1346" s="20">
        <v>295762</v>
      </c>
      <c r="H1346" s="20">
        <v>290967</v>
      </c>
      <c r="I1346" s="20"/>
      <c r="J1346" s="49"/>
      <c r="K1346" s="49"/>
      <c r="L1346" s="49"/>
      <c r="M1346" s="49"/>
      <c r="N1346" s="50"/>
      <c r="O1346" s="49"/>
      <c r="P1346" s="49"/>
      <c r="Q1346" s="49"/>
      <c r="R1346" s="49"/>
      <c r="S1346" s="51"/>
    </row>
    <row r="1347" spans="1:19" ht="18" customHeight="1" x14ac:dyDescent="0.25">
      <c r="A1347" s="53"/>
      <c r="B1347" s="47"/>
      <c r="C1347" s="18" t="s">
        <v>2</v>
      </c>
      <c r="D1347" s="19">
        <f t="shared" si="334"/>
        <v>78672.899999999994</v>
      </c>
      <c r="E1347" s="20">
        <v>10000</v>
      </c>
      <c r="F1347" s="20">
        <v>10000</v>
      </c>
      <c r="G1347" s="20">
        <v>29576.2</v>
      </c>
      <c r="H1347" s="20">
        <v>29096.7</v>
      </c>
      <c r="I1347" s="20"/>
      <c r="J1347" s="49"/>
      <c r="K1347" s="49"/>
      <c r="L1347" s="49"/>
      <c r="M1347" s="49"/>
      <c r="N1347" s="50"/>
      <c r="O1347" s="49"/>
      <c r="P1347" s="49"/>
      <c r="Q1347" s="49"/>
      <c r="R1347" s="49"/>
      <c r="S1347" s="51"/>
    </row>
    <row r="1348" spans="1:19" ht="18" customHeight="1" x14ac:dyDescent="0.25">
      <c r="A1348" s="53"/>
      <c r="B1348" s="47"/>
      <c r="C1348" s="18" t="s">
        <v>3</v>
      </c>
      <c r="D1348" s="19"/>
      <c r="E1348" s="20"/>
      <c r="F1348" s="20"/>
      <c r="G1348" s="20"/>
      <c r="H1348" s="20"/>
      <c r="I1348" s="20"/>
      <c r="J1348" s="49"/>
      <c r="K1348" s="49"/>
      <c r="L1348" s="49"/>
      <c r="M1348" s="49"/>
      <c r="N1348" s="50"/>
      <c r="O1348" s="49"/>
      <c r="P1348" s="49"/>
      <c r="Q1348" s="49"/>
      <c r="R1348" s="49"/>
      <c r="S1348" s="51"/>
    </row>
    <row r="1349" spans="1:19" ht="18.75" customHeight="1" x14ac:dyDescent="0.25">
      <c r="A1349" s="52" t="s">
        <v>61</v>
      </c>
      <c r="B1349" s="52"/>
      <c r="C1349" s="52"/>
      <c r="D1349" s="52"/>
      <c r="E1349" s="52"/>
      <c r="F1349" s="52"/>
      <c r="G1349" s="52"/>
      <c r="H1349" s="52"/>
      <c r="I1349" s="52"/>
      <c r="J1349" s="52"/>
      <c r="K1349" s="52"/>
      <c r="L1349" s="52"/>
      <c r="M1349" s="52"/>
      <c r="N1349" s="52"/>
      <c r="O1349" s="52"/>
      <c r="P1349" s="52"/>
      <c r="Q1349" s="52"/>
      <c r="R1349" s="52"/>
      <c r="S1349" s="52"/>
    </row>
    <row r="1350" spans="1:19" ht="21" customHeight="1" x14ac:dyDescent="0.25">
      <c r="A1350" s="53"/>
      <c r="B1350" s="54" t="s">
        <v>624</v>
      </c>
      <c r="C1350" s="54"/>
      <c r="D1350" s="54"/>
      <c r="E1350" s="54"/>
      <c r="F1350" s="54"/>
      <c r="G1350" s="54"/>
      <c r="H1350" s="54"/>
      <c r="I1350" s="54"/>
      <c r="J1350" s="54"/>
      <c r="K1350" s="54"/>
      <c r="L1350" s="54"/>
      <c r="M1350" s="54"/>
      <c r="N1350" s="54"/>
      <c r="O1350" s="54"/>
      <c r="P1350" s="54"/>
      <c r="Q1350" s="54"/>
      <c r="R1350" s="54"/>
      <c r="S1350" s="54"/>
    </row>
    <row r="1351" spans="1:19" ht="18" customHeight="1" x14ac:dyDescent="0.25">
      <c r="A1351" s="53"/>
      <c r="B1351" s="47" t="s">
        <v>358</v>
      </c>
      <c r="C1351" s="48" t="s">
        <v>170</v>
      </c>
      <c r="D1351" s="48"/>
      <c r="E1351" s="48"/>
      <c r="F1351" s="48"/>
      <c r="G1351" s="48"/>
      <c r="H1351" s="48"/>
      <c r="I1351" s="48"/>
      <c r="J1351" s="49" t="s">
        <v>11</v>
      </c>
      <c r="K1351" s="49" t="s">
        <v>911</v>
      </c>
      <c r="L1351" s="49" t="s">
        <v>72</v>
      </c>
      <c r="M1351" s="49" t="s">
        <v>64</v>
      </c>
      <c r="N1351" s="50" t="s">
        <v>806</v>
      </c>
      <c r="O1351" s="49" t="s">
        <v>17</v>
      </c>
      <c r="P1351" s="49" t="s">
        <v>18</v>
      </c>
      <c r="Q1351" s="49" t="s">
        <v>44</v>
      </c>
      <c r="R1351" s="49"/>
      <c r="S1351" s="51"/>
    </row>
    <row r="1352" spans="1:19" ht="18" customHeight="1" x14ac:dyDescent="0.25">
      <c r="A1352" s="53"/>
      <c r="B1352" s="47"/>
      <c r="C1352" s="18" t="s">
        <v>6</v>
      </c>
      <c r="D1352" s="19">
        <f t="shared" ref="D1352:E1352" si="335">SUM(D1353:D1356)</f>
        <v>13156.19</v>
      </c>
      <c r="E1352" s="20">
        <f t="shared" si="335"/>
        <v>13156.19</v>
      </c>
      <c r="F1352" s="20"/>
      <c r="G1352" s="20"/>
      <c r="H1352" s="20"/>
      <c r="I1352" s="20"/>
      <c r="J1352" s="49"/>
      <c r="K1352" s="49"/>
      <c r="L1352" s="49"/>
      <c r="M1352" s="49"/>
      <c r="N1352" s="50"/>
      <c r="O1352" s="49"/>
      <c r="P1352" s="49"/>
      <c r="Q1352" s="49"/>
      <c r="R1352" s="49"/>
      <c r="S1352" s="51"/>
    </row>
    <row r="1353" spans="1:19" ht="18" customHeight="1" x14ac:dyDescent="0.25">
      <c r="A1353" s="53"/>
      <c r="B1353" s="47"/>
      <c r="C1353" s="18" t="s">
        <v>0</v>
      </c>
      <c r="D1353" s="19"/>
      <c r="E1353" s="20"/>
      <c r="F1353" s="20"/>
      <c r="G1353" s="20"/>
      <c r="H1353" s="20"/>
      <c r="I1353" s="20"/>
      <c r="J1353" s="49"/>
      <c r="K1353" s="49"/>
      <c r="L1353" s="49"/>
      <c r="M1353" s="49"/>
      <c r="N1353" s="50"/>
      <c r="O1353" s="49"/>
      <c r="P1353" s="49"/>
      <c r="Q1353" s="49"/>
      <c r="R1353" s="49"/>
      <c r="S1353" s="51"/>
    </row>
    <row r="1354" spans="1:19" ht="18" customHeight="1" x14ac:dyDescent="0.25">
      <c r="A1354" s="53"/>
      <c r="B1354" s="47"/>
      <c r="C1354" s="18" t="s">
        <v>1</v>
      </c>
      <c r="D1354" s="19">
        <f t="shared" ref="D1354" si="336">SUM(E1354:I1354)</f>
        <v>13156.19</v>
      </c>
      <c r="E1354" s="20">
        <v>13156.19</v>
      </c>
      <c r="F1354" s="20"/>
      <c r="G1354" s="20"/>
      <c r="H1354" s="20"/>
      <c r="I1354" s="20"/>
      <c r="J1354" s="49"/>
      <c r="K1354" s="49"/>
      <c r="L1354" s="49"/>
      <c r="M1354" s="49"/>
      <c r="N1354" s="50"/>
      <c r="O1354" s="49"/>
      <c r="P1354" s="49"/>
      <c r="Q1354" s="49"/>
      <c r="R1354" s="49"/>
      <c r="S1354" s="51"/>
    </row>
    <row r="1355" spans="1:19" ht="18" customHeight="1" x14ac:dyDescent="0.25">
      <c r="A1355" s="53"/>
      <c r="B1355" s="47"/>
      <c r="C1355" s="18" t="s">
        <v>2</v>
      </c>
      <c r="D1355" s="19"/>
      <c r="E1355" s="20"/>
      <c r="F1355" s="20"/>
      <c r="G1355" s="20"/>
      <c r="H1355" s="20"/>
      <c r="I1355" s="20"/>
      <c r="J1355" s="49"/>
      <c r="K1355" s="49"/>
      <c r="L1355" s="49"/>
      <c r="M1355" s="49"/>
      <c r="N1355" s="50"/>
      <c r="O1355" s="49"/>
      <c r="P1355" s="49"/>
      <c r="Q1355" s="49"/>
      <c r="R1355" s="49"/>
      <c r="S1355" s="51"/>
    </row>
    <row r="1356" spans="1:19" ht="18" customHeight="1" x14ac:dyDescent="0.25">
      <c r="A1356" s="53"/>
      <c r="B1356" s="47"/>
      <c r="C1356" s="18" t="s">
        <v>3</v>
      </c>
      <c r="D1356" s="19"/>
      <c r="E1356" s="20"/>
      <c r="F1356" s="20"/>
      <c r="G1356" s="20"/>
      <c r="H1356" s="20"/>
      <c r="I1356" s="20"/>
      <c r="J1356" s="49"/>
      <c r="K1356" s="49"/>
      <c r="L1356" s="49"/>
      <c r="M1356" s="49"/>
      <c r="N1356" s="50"/>
      <c r="O1356" s="49"/>
      <c r="P1356" s="49"/>
      <c r="Q1356" s="49"/>
      <c r="R1356" s="49"/>
      <c r="S1356" s="51"/>
    </row>
    <row r="1357" spans="1:19" ht="18.75" customHeight="1" x14ac:dyDescent="0.25">
      <c r="A1357" s="52" t="s">
        <v>61</v>
      </c>
      <c r="B1357" s="52"/>
      <c r="C1357" s="52"/>
      <c r="D1357" s="52"/>
      <c r="E1357" s="52"/>
      <c r="F1357" s="52"/>
      <c r="G1357" s="52"/>
      <c r="H1357" s="52"/>
      <c r="I1357" s="52"/>
      <c r="J1357" s="52"/>
      <c r="K1357" s="52"/>
      <c r="L1357" s="52"/>
      <c r="M1357" s="52"/>
      <c r="N1357" s="52"/>
      <c r="O1357" s="52"/>
      <c r="P1357" s="52"/>
      <c r="Q1357" s="52"/>
      <c r="R1357" s="52"/>
      <c r="S1357" s="52"/>
    </row>
    <row r="1358" spans="1:19" ht="21" customHeight="1" x14ac:dyDescent="0.25">
      <c r="A1358" s="53"/>
      <c r="B1358" s="54" t="s">
        <v>624</v>
      </c>
      <c r="C1358" s="54"/>
      <c r="D1358" s="54"/>
      <c r="E1358" s="54"/>
      <c r="F1358" s="54"/>
      <c r="G1358" s="54"/>
      <c r="H1358" s="54"/>
      <c r="I1358" s="54"/>
      <c r="J1358" s="54"/>
      <c r="K1358" s="54"/>
      <c r="L1358" s="54"/>
      <c r="M1358" s="54"/>
      <c r="N1358" s="54"/>
      <c r="O1358" s="54"/>
      <c r="P1358" s="54"/>
      <c r="Q1358" s="54"/>
      <c r="R1358" s="54"/>
      <c r="S1358" s="54"/>
    </row>
    <row r="1359" spans="1:19" ht="18.75" customHeight="1" x14ac:dyDescent="0.25">
      <c r="A1359" s="53"/>
      <c r="B1359" s="47" t="s">
        <v>359</v>
      </c>
      <c r="C1359" s="48" t="s">
        <v>182</v>
      </c>
      <c r="D1359" s="48"/>
      <c r="E1359" s="48"/>
      <c r="F1359" s="48"/>
      <c r="G1359" s="48"/>
      <c r="H1359" s="48"/>
      <c r="I1359" s="48"/>
      <c r="J1359" s="49" t="s">
        <v>11</v>
      </c>
      <c r="K1359" s="49" t="s">
        <v>911</v>
      </c>
      <c r="L1359" s="49" t="s">
        <v>72</v>
      </c>
      <c r="M1359" s="49" t="s">
        <v>64</v>
      </c>
      <c r="N1359" s="50" t="s">
        <v>806</v>
      </c>
      <c r="O1359" s="49" t="s">
        <v>17</v>
      </c>
      <c r="P1359" s="49" t="s">
        <v>18</v>
      </c>
      <c r="Q1359" s="49" t="s">
        <v>44</v>
      </c>
      <c r="R1359" s="49"/>
      <c r="S1359" s="51"/>
    </row>
    <row r="1360" spans="1:19" ht="18" customHeight="1" x14ac:dyDescent="0.25">
      <c r="A1360" s="53"/>
      <c r="B1360" s="47"/>
      <c r="C1360" s="18" t="s">
        <v>6</v>
      </c>
      <c r="D1360" s="19">
        <f t="shared" ref="D1360:G1360" si="337">SUM(D1361:D1364)</f>
        <v>510152.73099999997</v>
      </c>
      <c r="E1360" s="20">
        <f t="shared" si="337"/>
        <v>10048.731</v>
      </c>
      <c r="F1360" s="20">
        <f t="shared" si="337"/>
        <v>223104</v>
      </c>
      <c r="G1360" s="20">
        <f t="shared" si="337"/>
        <v>277000</v>
      </c>
      <c r="H1360" s="20"/>
      <c r="I1360" s="20"/>
      <c r="J1360" s="49"/>
      <c r="K1360" s="49"/>
      <c r="L1360" s="49"/>
      <c r="M1360" s="49"/>
      <c r="N1360" s="50"/>
      <c r="O1360" s="49"/>
      <c r="P1360" s="49"/>
      <c r="Q1360" s="49"/>
      <c r="R1360" s="49"/>
      <c r="S1360" s="51"/>
    </row>
    <row r="1361" spans="1:19" ht="18" customHeight="1" x14ac:dyDescent="0.25">
      <c r="A1361" s="53"/>
      <c r="B1361" s="47"/>
      <c r="C1361" s="18" t="s">
        <v>0</v>
      </c>
      <c r="D1361" s="19">
        <f>SUM(E1361:I1361)</f>
        <v>450093.6</v>
      </c>
      <c r="E1361" s="20"/>
      <c r="F1361" s="20">
        <v>200793.60000000001</v>
      </c>
      <c r="G1361" s="20">
        <v>249300</v>
      </c>
      <c r="H1361" s="20"/>
      <c r="I1361" s="20"/>
      <c r="J1361" s="49"/>
      <c r="K1361" s="49"/>
      <c r="L1361" s="49"/>
      <c r="M1361" s="49"/>
      <c r="N1361" s="50"/>
      <c r="O1361" s="49"/>
      <c r="P1361" s="49"/>
      <c r="Q1361" s="49"/>
      <c r="R1361" s="49"/>
      <c r="S1361" s="51"/>
    </row>
    <row r="1362" spans="1:19" ht="18" customHeight="1" x14ac:dyDescent="0.25">
      <c r="A1362" s="53"/>
      <c r="B1362" s="47"/>
      <c r="C1362" s="18" t="s">
        <v>1</v>
      </c>
      <c r="D1362" s="19">
        <f t="shared" ref="D1362" si="338">SUM(E1362:I1362)</f>
        <v>60059.131000000001</v>
      </c>
      <c r="E1362" s="20">
        <v>10048.731</v>
      </c>
      <c r="F1362" s="20">
        <v>22310.400000000001</v>
      </c>
      <c r="G1362" s="20">
        <v>27700</v>
      </c>
      <c r="H1362" s="20"/>
      <c r="I1362" s="20"/>
      <c r="J1362" s="49"/>
      <c r="K1362" s="49"/>
      <c r="L1362" s="49"/>
      <c r="M1362" s="49"/>
      <c r="N1362" s="50"/>
      <c r="O1362" s="49"/>
      <c r="P1362" s="49"/>
      <c r="Q1362" s="49"/>
      <c r="R1362" s="49"/>
      <c r="S1362" s="51"/>
    </row>
    <row r="1363" spans="1:19" ht="18" customHeight="1" x14ac:dyDescent="0.25">
      <c r="A1363" s="53"/>
      <c r="B1363" s="47"/>
      <c r="C1363" s="18" t="s">
        <v>2</v>
      </c>
      <c r="D1363" s="19"/>
      <c r="E1363" s="20"/>
      <c r="F1363" s="20"/>
      <c r="G1363" s="20"/>
      <c r="H1363" s="20"/>
      <c r="I1363" s="20"/>
      <c r="J1363" s="49"/>
      <c r="K1363" s="49"/>
      <c r="L1363" s="49"/>
      <c r="M1363" s="49"/>
      <c r="N1363" s="50"/>
      <c r="O1363" s="49"/>
      <c r="P1363" s="49"/>
      <c r="Q1363" s="49"/>
      <c r="R1363" s="49"/>
      <c r="S1363" s="51"/>
    </row>
    <row r="1364" spans="1:19" ht="18" customHeight="1" x14ac:dyDescent="0.25">
      <c r="A1364" s="53"/>
      <c r="B1364" s="47"/>
      <c r="C1364" s="18" t="s">
        <v>3</v>
      </c>
      <c r="D1364" s="19"/>
      <c r="E1364" s="20"/>
      <c r="F1364" s="20"/>
      <c r="G1364" s="20"/>
      <c r="H1364" s="20"/>
      <c r="I1364" s="20"/>
      <c r="J1364" s="49"/>
      <c r="K1364" s="49"/>
      <c r="L1364" s="49"/>
      <c r="M1364" s="49"/>
      <c r="N1364" s="50"/>
      <c r="O1364" s="49"/>
      <c r="P1364" s="49"/>
      <c r="Q1364" s="49"/>
      <c r="R1364" s="49"/>
      <c r="S1364" s="51"/>
    </row>
    <row r="1365" spans="1:19" ht="18.75" customHeight="1" x14ac:dyDescent="0.25">
      <c r="A1365" s="52" t="s">
        <v>61</v>
      </c>
      <c r="B1365" s="52"/>
      <c r="C1365" s="52"/>
      <c r="D1365" s="52"/>
      <c r="E1365" s="52"/>
      <c r="F1365" s="52"/>
      <c r="G1365" s="52"/>
      <c r="H1365" s="52"/>
      <c r="I1365" s="52"/>
      <c r="J1365" s="52"/>
      <c r="K1365" s="52"/>
      <c r="L1365" s="52"/>
      <c r="M1365" s="52"/>
      <c r="N1365" s="52"/>
      <c r="O1365" s="52"/>
      <c r="P1365" s="52"/>
      <c r="Q1365" s="52"/>
      <c r="R1365" s="52"/>
      <c r="S1365" s="52"/>
    </row>
    <row r="1366" spans="1:19" ht="21" customHeight="1" x14ac:dyDescent="0.25">
      <c r="A1366" s="53"/>
      <c r="B1366" s="54" t="s">
        <v>624</v>
      </c>
      <c r="C1366" s="54"/>
      <c r="D1366" s="54"/>
      <c r="E1366" s="54"/>
      <c r="F1366" s="54"/>
      <c r="G1366" s="54"/>
      <c r="H1366" s="54"/>
      <c r="I1366" s="54"/>
      <c r="J1366" s="54"/>
      <c r="K1366" s="54"/>
      <c r="L1366" s="54"/>
      <c r="M1366" s="54"/>
      <c r="N1366" s="54"/>
      <c r="O1366" s="54"/>
      <c r="P1366" s="54"/>
      <c r="Q1366" s="54"/>
      <c r="R1366" s="54"/>
      <c r="S1366" s="54"/>
    </row>
    <row r="1367" spans="1:19" ht="26.25" customHeight="1" x14ac:dyDescent="0.25">
      <c r="A1367" s="53"/>
      <c r="B1367" s="47" t="s">
        <v>360</v>
      </c>
      <c r="C1367" s="48" t="s">
        <v>171</v>
      </c>
      <c r="D1367" s="48"/>
      <c r="E1367" s="48"/>
      <c r="F1367" s="48"/>
      <c r="G1367" s="48"/>
      <c r="H1367" s="48"/>
      <c r="I1367" s="48"/>
      <c r="J1367" s="49" t="s">
        <v>402</v>
      </c>
      <c r="K1367" s="49" t="s">
        <v>911</v>
      </c>
      <c r="L1367" s="49" t="s">
        <v>74</v>
      </c>
      <c r="M1367" s="49" t="s">
        <v>64</v>
      </c>
      <c r="N1367" s="50" t="s">
        <v>807</v>
      </c>
      <c r="O1367" s="49" t="s">
        <v>17</v>
      </c>
      <c r="P1367" s="49" t="s">
        <v>18</v>
      </c>
      <c r="Q1367" s="49" t="s">
        <v>44</v>
      </c>
      <c r="R1367" s="49"/>
      <c r="S1367" s="51"/>
    </row>
    <row r="1368" spans="1:19" ht="18" customHeight="1" x14ac:dyDescent="0.25">
      <c r="A1368" s="53"/>
      <c r="B1368" s="47"/>
      <c r="C1368" s="18" t="s">
        <v>6</v>
      </c>
      <c r="D1368" s="19">
        <f t="shared" ref="D1368:E1368" si="339">SUM(D1369:D1372)</f>
        <v>26186.955910000001</v>
      </c>
      <c r="E1368" s="20">
        <f t="shared" si="339"/>
        <v>5712.0459099999998</v>
      </c>
      <c r="F1368" s="20">
        <f>F1370</f>
        <v>20474.91</v>
      </c>
      <c r="G1368" s="20"/>
      <c r="H1368" s="20"/>
      <c r="I1368" s="20"/>
      <c r="J1368" s="49"/>
      <c r="K1368" s="49"/>
      <c r="L1368" s="49"/>
      <c r="M1368" s="49"/>
      <c r="N1368" s="50"/>
      <c r="O1368" s="49"/>
      <c r="P1368" s="49"/>
      <c r="Q1368" s="49"/>
      <c r="R1368" s="49"/>
      <c r="S1368" s="51"/>
    </row>
    <row r="1369" spans="1:19" ht="18" customHeight="1" x14ac:dyDescent="0.25">
      <c r="A1369" s="53"/>
      <c r="B1369" s="47"/>
      <c r="C1369" s="18" t="s">
        <v>0</v>
      </c>
      <c r="D1369" s="19"/>
      <c r="E1369" s="20"/>
      <c r="F1369" s="20"/>
      <c r="G1369" s="20"/>
      <c r="H1369" s="20"/>
      <c r="I1369" s="20"/>
      <c r="J1369" s="49"/>
      <c r="K1369" s="49"/>
      <c r="L1369" s="49"/>
      <c r="M1369" s="49"/>
      <c r="N1369" s="50"/>
      <c r="O1369" s="49"/>
      <c r="P1369" s="49"/>
      <c r="Q1369" s="49"/>
      <c r="R1369" s="49"/>
      <c r="S1369" s="51"/>
    </row>
    <row r="1370" spans="1:19" ht="18" customHeight="1" x14ac:dyDescent="0.25">
      <c r="A1370" s="53"/>
      <c r="B1370" s="47"/>
      <c r="C1370" s="18" t="s">
        <v>1</v>
      </c>
      <c r="D1370" s="19">
        <f t="shared" ref="D1370" si="340">SUM(E1370:I1370)</f>
        <v>26186.955910000001</v>
      </c>
      <c r="E1370" s="20">
        <f>5795.24-83.19409</f>
        <v>5712.0459099999998</v>
      </c>
      <c r="F1370" s="20">
        <v>20474.91</v>
      </c>
      <c r="G1370" s="20"/>
      <c r="H1370" s="20"/>
      <c r="I1370" s="20"/>
      <c r="J1370" s="49"/>
      <c r="K1370" s="49"/>
      <c r="L1370" s="49"/>
      <c r="M1370" s="49"/>
      <c r="N1370" s="50"/>
      <c r="O1370" s="49"/>
      <c r="P1370" s="49"/>
      <c r="Q1370" s="49"/>
      <c r="R1370" s="49"/>
      <c r="S1370" s="51"/>
    </row>
    <row r="1371" spans="1:19" ht="18" customHeight="1" x14ac:dyDescent="0.25">
      <c r="A1371" s="53"/>
      <c r="B1371" s="47"/>
      <c r="C1371" s="18" t="s">
        <v>2</v>
      </c>
      <c r="D1371" s="19"/>
      <c r="E1371" s="20"/>
      <c r="F1371" s="20"/>
      <c r="G1371" s="20"/>
      <c r="H1371" s="20"/>
      <c r="I1371" s="20"/>
      <c r="J1371" s="49"/>
      <c r="K1371" s="49"/>
      <c r="L1371" s="49"/>
      <c r="M1371" s="49"/>
      <c r="N1371" s="50"/>
      <c r="O1371" s="49"/>
      <c r="P1371" s="49"/>
      <c r="Q1371" s="49"/>
      <c r="R1371" s="49"/>
      <c r="S1371" s="51"/>
    </row>
    <row r="1372" spans="1:19" ht="18" customHeight="1" x14ac:dyDescent="0.25">
      <c r="A1372" s="53"/>
      <c r="B1372" s="47"/>
      <c r="C1372" s="18" t="s">
        <v>3</v>
      </c>
      <c r="D1372" s="19"/>
      <c r="E1372" s="20"/>
      <c r="F1372" s="20"/>
      <c r="G1372" s="20"/>
      <c r="H1372" s="20"/>
      <c r="I1372" s="20"/>
      <c r="J1372" s="49"/>
      <c r="K1372" s="49"/>
      <c r="L1372" s="49"/>
      <c r="M1372" s="49"/>
      <c r="N1372" s="50"/>
      <c r="O1372" s="49"/>
      <c r="P1372" s="49"/>
      <c r="Q1372" s="49"/>
      <c r="R1372" s="49"/>
      <c r="S1372" s="51"/>
    </row>
    <row r="1373" spans="1:19" ht="18.75" customHeight="1" x14ac:dyDescent="0.25">
      <c r="A1373" s="52" t="s">
        <v>61</v>
      </c>
      <c r="B1373" s="52"/>
      <c r="C1373" s="52"/>
      <c r="D1373" s="52"/>
      <c r="E1373" s="52"/>
      <c r="F1373" s="52"/>
      <c r="G1373" s="52"/>
      <c r="H1373" s="52"/>
      <c r="I1373" s="52"/>
      <c r="J1373" s="52"/>
      <c r="K1373" s="52"/>
      <c r="L1373" s="52"/>
      <c r="M1373" s="52"/>
      <c r="N1373" s="52"/>
      <c r="O1373" s="52"/>
      <c r="P1373" s="52"/>
      <c r="Q1373" s="52"/>
      <c r="R1373" s="52"/>
      <c r="S1373" s="52"/>
    </row>
    <row r="1374" spans="1:19" ht="21" customHeight="1" x14ac:dyDescent="0.25">
      <c r="A1374" s="53"/>
      <c r="B1374" s="54" t="s">
        <v>624</v>
      </c>
      <c r="C1374" s="54"/>
      <c r="D1374" s="54"/>
      <c r="E1374" s="54"/>
      <c r="F1374" s="54"/>
      <c r="G1374" s="54"/>
      <c r="H1374" s="54"/>
      <c r="I1374" s="54"/>
      <c r="J1374" s="54"/>
      <c r="K1374" s="54"/>
      <c r="L1374" s="54"/>
      <c r="M1374" s="54"/>
      <c r="N1374" s="54"/>
      <c r="O1374" s="54"/>
      <c r="P1374" s="54"/>
      <c r="Q1374" s="54"/>
      <c r="R1374" s="54"/>
      <c r="S1374" s="54"/>
    </row>
    <row r="1375" spans="1:19" ht="18.75" customHeight="1" x14ac:dyDescent="0.25">
      <c r="A1375" s="53"/>
      <c r="B1375" s="47" t="s">
        <v>361</v>
      </c>
      <c r="C1375" s="48" t="s">
        <v>73</v>
      </c>
      <c r="D1375" s="48"/>
      <c r="E1375" s="48"/>
      <c r="F1375" s="48"/>
      <c r="G1375" s="48"/>
      <c r="H1375" s="48"/>
      <c r="I1375" s="48"/>
      <c r="J1375" s="49" t="s">
        <v>402</v>
      </c>
      <c r="K1375" s="49" t="s">
        <v>911</v>
      </c>
      <c r="L1375" s="49" t="s">
        <v>74</v>
      </c>
      <c r="M1375" s="49" t="s">
        <v>64</v>
      </c>
      <c r="N1375" s="50" t="s">
        <v>807</v>
      </c>
      <c r="O1375" s="49" t="s">
        <v>17</v>
      </c>
      <c r="P1375" s="49" t="s">
        <v>18</v>
      </c>
      <c r="Q1375" s="49" t="s">
        <v>44</v>
      </c>
      <c r="R1375" s="49"/>
      <c r="S1375" s="51"/>
    </row>
    <row r="1376" spans="1:19" ht="18" customHeight="1" x14ac:dyDescent="0.25">
      <c r="A1376" s="53"/>
      <c r="B1376" s="47"/>
      <c r="C1376" s="18" t="s">
        <v>6</v>
      </c>
      <c r="D1376" s="19">
        <f t="shared" ref="D1376:I1376" si="341">SUM(D1377:D1380)</f>
        <v>1889000</v>
      </c>
      <c r="E1376" s="20"/>
      <c r="F1376" s="20"/>
      <c r="G1376" s="20">
        <f t="shared" si="341"/>
        <v>111000</v>
      </c>
      <c r="H1376" s="20">
        <f t="shared" si="341"/>
        <v>805190</v>
      </c>
      <c r="I1376" s="20">
        <f t="shared" si="341"/>
        <v>972810</v>
      </c>
      <c r="J1376" s="49"/>
      <c r="K1376" s="49"/>
      <c r="L1376" s="49"/>
      <c r="M1376" s="49"/>
      <c r="N1376" s="50"/>
      <c r="O1376" s="49"/>
      <c r="P1376" s="49"/>
      <c r="Q1376" s="49"/>
      <c r="R1376" s="49"/>
      <c r="S1376" s="51"/>
    </row>
    <row r="1377" spans="1:19" ht="18" customHeight="1" x14ac:dyDescent="0.25">
      <c r="A1377" s="53"/>
      <c r="B1377" s="47"/>
      <c r="C1377" s="18" t="s">
        <v>0</v>
      </c>
      <c r="D1377" s="19">
        <f>SUM(E1377:I1377)</f>
        <v>1699970</v>
      </c>
      <c r="E1377" s="20"/>
      <c r="F1377" s="20"/>
      <c r="G1377" s="20">
        <v>100000</v>
      </c>
      <c r="H1377" s="20">
        <v>724970</v>
      </c>
      <c r="I1377" s="20">
        <v>875000</v>
      </c>
      <c r="J1377" s="49"/>
      <c r="K1377" s="49"/>
      <c r="L1377" s="49"/>
      <c r="M1377" s="49"/>
      <c r="N1377" s="50"/>
      <c r="O1377" s="49"/>
      <c r="P1377" s="49"/>
      <c r="Q1377" s="49"/>
      <c r="R1377" s="49"/>
      <c r="S1377" s="51"/>
    </row>
    <row r="1378" spans="1:19" ht="18" customHeight="1" x14ac:dyDescent="0.25">
      <c r="A1378" s="53"/>
      <c r="B1378" s="47"/>
      <c r="C1378" s="18" t="s">
        <v>1</v>
      </c>
      <c r="D1378" s="19">
        <f t="shared" ref="D1378" si="342">SUM(E1378:I1378)</f>
        <v>189030</v>
      </c>
      <c r="E1378" s="20"/>
      <c r="F1378" s="20"/>
      <c r="G1378" s="20">
        <v>11000</v>
      </c>
      <c r="H1378" s="20">
        <v>80220</v>
      </c>
      <c r="I1378" s="20">
        <v>97810</v>
      </c>
      <c r="J1378" s="49"/>
      <c r="K1378" s="49"/>
      <c r="L1378" s="49"/>
      <c r="M1378" s="49"/>
      <c r="N1378" s="50"/>
      <c r="O1378" s="49"/>
      <c r="P1378" s="49"/>
      <c r="Q1378" s="49"/>
      <c r="R1378" s="49"/>
      <c r="S1378" s="51"/>
    </row>
    <row r="1379" spans="1:19" ht="18" customHeight="1" x14ac:dyDescent="0.25">
      <c r="A1379" s="53"/>
      <c r="B1379" s="47"/>
      <c r="C1379" s="18" t="s">
        <v>2</v>
      </c>
      <c r="D1379" s="19"/>
      <c r="E1379" s="20"/>
      <c r="F1379" s="20"/>
      <c r="G1379" s="20"/>
      <c r="H1379" s="20"/>
      <c r="I1379" s="20"/>
      <c r="J1379" s="49"/>
      <c r="K1379" s="49"/>
      <c r="L1379" s="49"/>
      <c r="M1379" s="49"/>
      <c r="N1379" s="50"/>
      <c r="O1379" s="49"/>
      <c r="P1379" s="49"/>
      <c r="Q1379" s="49"/>
      <c r="R1379" s="49"/>
      <c r="S1379" s="51"/>
    </row>
    <row r="1380" spans="1:19" ht="18" customHeight="1" x14ac:dyDescent="0.25">
      <c r="A1380" s="53"/>
      <c r="B1380" s="47"/>
      <c r="C1380" s="18" t="s">
        <v>3</v>
      </c>
      <c r="D1380" s="19"/>
      <c r="E1380" s="20"/>
      <c r="F1380" s="20"/>
      <c r="G1380" s="20"/>
      <c r="H1380" s="20"/>
      <c r="I1380" s="20"/>
      <c r="J1380" s="49"/>
      <c r="K1380" s="49"/>
      <c r="L1380" s="49"/>
      <c r="M1380" s="49"/>
      <c r="N1380" s="50"/>
      <c r="O1380" s="49"/>
      <c r="P1380" s="49"/>
      <c r="Q1380" s="49"/>
      <c r="R1380" s="49"/>
      <c r="S1380" s="51"/>
    </row>
    <row r="1381" spans="1:19" ht="18.75" customHeight="1" x14ac:dyDescent="0.25">
      <c r="A1381" s="52" t="s">
        <v>61</v>
      </c>
      <c r="B1381" s="52"/>
      <c r="C1381" s="52"/>
      <c r="D1381" s="52"/>
      <c r="E1381" s="52"/>
      <c r="F1381" s="52"/>
      <c r="G1381" s="52"/>
      <c r="H1381" s="52"/>
      <c r="I1381" s="52"/>
      <c r="J1381" s="52"/>
      <c r="K1381" s="52"/>
      <c r="L1381" s="52"/>
      <c r="M1381" s="52"/>
      <c r="N1381" s="52"/>
      <c r="O1381" s="52"/>
      <c r="P1381" s="52"/>
      <c r="Q1381" s="52"/>
      <c r="R1381" s="52"/>
      <c r="S1381" s="52"/>
    </row>
    <row r="1382" spans="1:19" ht="21" customHeight="1" x14ac:dyDescent="0.25">
      <c r="A1382" s="53"/>
      <c r="B1382" s="54" t="s">
        <v>624</v>
      </c>
      <c r="C1382" s="54"/>
      <c r="D1382" s="54"/>
      <c r="E1382" s="54"/>
      <c r="F1382" s="54"/>
      <c r="G1382" s="54"/>
      <c r="H1382" s="54"/>
      <c r="I1382" s="54"/>
      <c r="J1382" s="54"/>
      <c r="K1382" s="54"/>
      <c r="L1382" s="54"/>
      <c r="M1382" s="54"/>
      <c r="N1382" s="54"/>
      <c r="O1382" s="54"/>
      <c r="P1382" s="54"/>
      <c r="Q1382" s="54"/>
      <c r="R1382" s="54"/>
      <c r="S1382" s="54"/>
    </row>
    <row r="1383" spans="1:19" ht="18.75" customHeight="1" x14ac:dyDescent="0.25">
      <c r="A1383" s="53"/>
      <c r="B1383" s="47" t="s">
        <v>362</v>
      </c>
      <c r="C1383" s="48" t="s">
        <v>172</v>
      </c>
      <c r="D1383" s="48"/>
      <c r="E1383" s="48"/>
      <c r="F1383" s="48"/>
      <c r="G1383" s="48"/>
      <c r="H1383" s="48"/>
      <c r="I1383" s="48"/>
      <c r="J1383" s="49" t="s">
        <v>402</v>
      </c>
      <c r="K1383" s="49" t="s">
        <v>911</v>
      </c>
      <c r="L1383" s="49" t="s">
        <v>75</v>
      </c>
      <c r="M1383" s="49" t="s">
        <v>64</v>
      </c>
      <c r="N1383" s="50" t="s">
        <v>808</v>
      </c>
      <c r="O1383" s="49" t="s">
        <v>17</v>
      </c>
      <c r="P1383" s="49" t="s">
        <v>18</v>
      </c>
      <c r="Q1383" s="49" t="s">
        <v>44</v>
      </c>
      <c r="R1383" s="49"/>
      <c r="S1383" s="51"/>
    </row>
    <row r="1384" spans="1:19" ht="18" customHeight="1" x14ac:dyDescent="0.25">
      <c r="A1384" s="53"/>
      <c r="B1384" s="47"/>
      <c r="C1384" s="18" t="s">
        <v>6</v>
      </c>
      <c r="D1384" s="19">
        <f t="shared" ref="D1384:E1384" si="343">SUM(D1385:D1388)</f>
        <v>35614.764499999997</v>
      </c>
      <c r="E1384" s="20">
        <f t="shared" si="343"/>
        <v>35614.764499999997</v>
      </c>
      <c r="F1384" s="20"/>
      <c r="G1384" s="20"/>
      <c r="H1384" s="20"/>
      <c r="I1384" s="20"/>
      <c r="J1384" s="49"/>
      <c r="K1384" s="49"/>
      <c r="L1384" s="49"/>
      <c r="M1384" s="49"/>
      <c r="N1384" s="50"/>
      <c r="O1384" s="49"/>
      <c r="P1384" s="49"/>
      <c r="Q1384" s="49"/>
      <c r="R1384" s="49"/>
      <c r="S1384" s="51"/>
    </row>
    <row r="1385" spans="1:19" ht="18" customHeight="1" x14ac:dyDescent="0.25">
      <c r="A1385" s="53"/>
      <c r="B1385" s="47"/>
      <c r="C1385" s="18" t="s">
        <v>0</v>
      </c>
      <c r="D1385" s="19"/>
      <c r="E1385" s="20"/>
      <c r="F1385" s="20"/>
      <c r="G1385" s="20"/>
      <c r="H1385" s="20"/>
      <c r="I1385" s="20"/>
      <c r="J1385" s="49"/>
      <c r="K1385" s="49"/>
      <c r="L1385" s="49"/>
      <c r="M1385" s="49"/>
      <c r="N1385" s="50"/>
      <c r="O1385" s="49"/>
      <c r="P1385" s="49"/>
      <c r="Q1385" s="49"/>
      <c r="R1385" s="49"/>
      <c r="S1385" s="51"/>
    </row>
    <row r="1386" spans="1:19" ht="18" customHeight="1" x14ac:dyDescent="0.25">
      <c r="A1386" s="53"/>
      <c r="B1386" s="47"/>
      <c r="C1386" s="18" t="s">
        <v>1</v>
      </c>
      <c r="D1386" s="19">
        <f t="shared" ref="D1386" si="344">SUM(E1386:I1386)</f>
        <v>35614.764499999997</v>
      </c>
      <c r="E1386" s="20">
        <v>35614.764499999997</v>
      </c>
      <c r="F1386" s="20"/>
      <c r="G1386" s="20"/>
      <c r="H1386" s="20"/>
      <c r="I1386" s="20"/>
      <c r="J1386" s="49"/>
      <c r="K1386" s="49"/>
      <c r="L1386" s="49"/>
      <c r="M1386" s="49"/>
      <c r="N1386" s="50"/>
      <c r="O1386" s="49"/>
      <c r="P1386" s="49"/>
      <c r="Q1386" s="49"/>
      <c r="R1386" s="49"/>
      <c r="S1386" s="51"/>
    </row>
    <row r="1387" spans="1:19" ht="18" customHeight="1" x14ac:dyDescent="0.25">
      <c r="A1387" s="53"/>
      <c r="B1387" s="47"/>
      <c r="C1387" s="18" t="s">
        <v>2</v>
      </c>
      <c r="D1387" s="19"/>
      <c r="E1387" s="20"/>
      <c r="F1387" s="20"/>
      <c r="G1387" s="20"/>
      <c r="H1387" s="20"/>
      <c r="I1387" s="20"/>
      <c r="J1387" s="49"/>
      <c r="K1387" s="49"/>
      <c r="L1387" s="49"/>
      <c r="M1387" s="49"/>
      <c r="N1387" s="50"/>
      <c r="O1387" s="49"/>
      <c r="P1387" s="49"/>
      <c r="Q1387" s="49"/>
      <c r="R1387" s="49"/>
      <c r="S1387" s="51"/>
    </row>
    <row r="1388" spans="1:19" ht="18" customHeight="1" x14ac:dyDescent="0.25">
      <c r="A1388" s="53"/>
      <c r="B1388" s="47"/>
      <c r="C1388" s="18" t="s">
        <v>3</v>
      </c>
      <c r="D1388" s="19"/>
      <c r="E1388" s="20"/>
      <c r="F1388" s="20"/>
      <c r="G1388" s="20"/>
      <c r="H1388" s="20"/>
      <c r="I1388" s="20"/>
      <c r="J1388" s="49"/>
      <c r="K1388" s="49"/>
      <c r="L1388" s="49"/>
      <c r="M1388" s="49"/>
      <c r="N1388" s="50"/>
      <c r="O1388" s="49"/>
      <c r="P1388" s="49"/>
      <c r="Q1388" s="49"/>
      <c r="R1388" s="49"/>
      <c r="S1388" s="51"/>
    </row>
    <row r="1389" spans="1:19" ht="18.75" customHeight="1" x14ac:dyDescent="0.25">
      <c r="A1389" s="52" t="s">
        <v>61</v>
      </c>
      <c r="B1389" s="52"/>
      <c r="C1389" s="52"/>
      <c r="D1389" s="52"/>
      <c r="E1389" s="52"/>
      <c r="F1389" s="52"/>
      <c r="G1389" s="52"/>
      <c r="H1389" s="52"/>
      <c r="I1389" s="52"/>
      <c r="J1389" s="52"/>
      <c r="K1389" s="52"/>
      <c r="L1389" s="52"/>
      <c r="M1389" s="52"/>
      <c r="N1389" s="52"/>
      <c r="O1389" s="52"/>
      <c r="P1389" s="52"/>
      <c r="Q1389" s="52"/>
      <c r="R1389" s="52"/>
      <c r="S1389" s="52"/>
    </row>
    <row r="1390" spans="1:19" ht="21" customHeight="1" x14ac:dyDescent="0.25">
      <c r="A1390" s="53"/>
      <c r="B1390" s="54" t="s">
        <v>624</v>
      </c>
      <c r="C1390" s="54"/>
      <c r="D1390" s="54"/>
      <c r="E1390" s="54"/>
      <c r="F1390" s="54"/>
      <c r="G1390" s="54"/>
      <c r="H1390" s="54"/>
      <c r="I1390" s="54"/>
      <c r="J1390" s="54"/>
      <c r="K1390" s="54"/>
      <c r="L1390" s="54"/>
      <c r="M1390" s="54"/>
      <c r="N1390" s="54"/>
      <c r="O1390" s="54"/>
      <c r="P1390" s="54"/>
      <c r="Q1390" s="54"/>
      <c r="R1390" s="54"/>
      <c r="S1390" s="54"/>
    </row>
    <row r="1391" spans="1:19" ht="18.75" customHeight="1" x14ac:dyDescent="0.25">
      <c r="A1391" s="53"/>
      <c r="B1391" s="47" t="s">
        <v>363</v>
      </c>
      <c r="C1391" s="48" t="s">
        <v>973</v>
      </c>
      <c r="D1391" s="48"/>
      <c r="E1391" s="48"/>
      <c r="F1391" s="48"/>
      <c r="G1391" s="48"/>
      <c r="H1391" s="48"/>
      <c r="I1391" s="48"/>
      <c r="J1391" s="49" t="s">
        <v>402</v>
      </c>
      <c r="K1391" s="49" t="s">
        <v>911</v>
      </c>
      <c r="L1391" s="49" t="s">
        <v>75</v>
      </c>
      <c r="M1391" s="49" t="s">
        <v>64</v>
      </c>
      <c r="N1391" s="50" t="s">
        <v>808</v>
      </c>
      <c r="O1391" s="49" t="s">
        <v>17</v>
      </c>
      <c r="P1391" s="49" t="s">
        <v>18</v>
      </c>
      <c r="Q1391" s="49" t="s">
        <v>44</v>
      </c>
      <c r="R1391" s="49"/>
      <c r="S1391" s="51"/>
    </row>
    <row r="1392" spans="1:19" ht="18" customHeight="1" x14ac:dyDescent="0.25">
      <c r="A1392" s="53"/>
      <c r="B1392" s="47"/>
      <c r="C1392" s="35" t="s">
        <v>6</v>
      </c>
      <c r="D1392" s="19">
        <f t="shared" ref="D1392" si="345">SUM(D1393:D1396)</f>
        <v>1400000</v>
      </c>
      <c r="E1392" s="20"/>
      <c r="F1392" s="20"/>
      <c r="G1392" s="20">
        <f t="shared" ref="G1392:I1392" si="346">SUM(G1393:G1396)</f>
        <v>400000</v>
      </c>
      <c r="H1392" s="20">
        <f t="shared" si="346"/>
        <v>400000</v>
      </c>
      <c r="I1392" s="20">
        <f t="shared" si="346"/>
        <v>600000</v>
      </c>
      <c r="J1392" s="49"/>
      <c r="K1392" s="49"/>
      <c r="L1392" s="49"/>
      <c r="M1392" s="49"/>
      <c r="N1392" s="50"/>
      <c r="O1392" s="49"/>
      <c r="P1392" s="49"/>
      <c r="Q1392" s="49"/>
      <c r="R1392" s="49"/>
      <c r="S1392" s="51"/>
    </row>
    <row r="1393" spans="1:19" ht="18" customHeight="1" x14ac:dyDescent="0.25">
      <c r="A1393" s="53"/>
      <c r="B1393" s="47"/>
      <c r="C1393" s="35" t="s">
        <v>0</v>
      </c>
      <c r="D1393" s="19">
        <f>SUM(E1393:I1393)</f>
        <v>1260000</v>
      </c>
      <c r="E1393" s="20"/>
      <c r="F1393" s="20"/>
      <c r="G1393" s="20">
        <v>360000</v>
      </c>
      <c r="H1393" s="20">
        <v>360000</v>
      </c>
      <c r="I1393" s="20">
        <v>540000</v>
      </c>
      <c r="J1393" s="49"/>
      <c r="K1393" s="49"/>
      <c r="L1393" s="49"/>
      <c r="M1393" s="49"/>
      <c r="N1393" s="50"/>
      <c r="O1393" s="49"/>
      <c r="P1393" s="49"/>
      <c r="Q1393" s="49"/>
      <c r="R1393" s="49"/>
      <c r="S1393" s="51"/>
    </row>
    <row r="1394" spans="1:19" ht="18" customHeight="1" x14ac:dyDescent="0.25">
      <c r="A1394" s="53"/>
      <c r="B1394" s="47"/>
      <c r="C1394" s="35" t="s">
        <v>1</v>
      </c>
      <c r="D1394" s="19">
        <f t="shared" ref="D1394" si="347">SUM(E1394:I1394)</f>
        <v>140000</v>
      </c>
      <c r="E1394" s="20"/>
      <c r="F1394" s="20"/>
      <c r="G1394" s="20">
        <v>40000</v>
      </c>
      <c r="H1394" s="20">
        <v>40000</v>
      </c>
      <c r="I1394" s="20">
        <v>60000</v>
      </c>
      <c r="J1394" s="49"/>
      <c r="K1394" s="49"/>
      <c r="L1394" s="49"/>
      <c r="M1394" s="49"/>
      <c r="N1394" s="50"/>
      <c r="O1394" s="49"/>
      <c r="P1394" s="49"/>
      <c r="Q1394" s="49"/>
      <c r="R1394" s="49"/>
      <c r="S1394" s="51"/>
    </row>
    <row r="1395" spans="1:19" ht="18" customHeight="1" x14ac:dyDescent="0.25">
      <c r="A1395" s="53"/>
      <c r="B1395" s="47"/>
      <c r="C1395" s="35" t="s">
        <v>2</v>
      </c>
      <c r="D1395" s="19"/>
      <c r="E1395" s="20"/>
      <c r="F1395" s="20"/>
      <c r="G1395" s="20"/>
      <c r="H1395" s="20"/>
      <c r="I1395" s="20"/>
      <c r="J1395" s="49"/>
      <c r="K1395" s="49"/>
      <c r="L1395" s="49"/>
      <c r="M1395" s="49"/>
      <c r="N1395" s="50"/>
      <c r="O1395" s="49"/>
      <c r="P1395" s="49"/>
      <c r="Q1395" s="49"/>
      <c r="R1395" s="49"/>
      <c r="S1395" s="51"/>
    </row>
    <row r="1396" spans="1:19" ht="18" customHeight="1" x14ac:dyDescent="0.25">
      <c r="A1396" s="53"/>
      <c r="B1396" s="47"/>
      <c r="C1396" s="35" t="s">
        <v>3</v>
      </c>
      <c r="D1396" s="19"/>
      <c r="E1396" s="20"/>
      <c r="F1396" s="20"/>
      <c r="G1396" s="20"/>
      <c r="H1396" s="20"/>
      <c r="I1396" s="20"/>
      <c r="J1396" s="49"/>
      <c r="K1396" s="49"/>
      <c r="L1396" s="49"/>
      <c r="M1396" s="49"/>
      <c r="N1396" s="50"/>
      <c r="O1396" s="49"/>
      <c r="P1396" s="49"/>
      <c r="Q1396" s="49"/>
      <c r="R1396" s="49"/>
      <c r="S1396" s="51"/>
    </row>
    <row r="1397" spans="1:19" ht="18.75" customHeight="1" x14ac:dyDescent="0.25">
      <c r="A1397" s="52" t="s">
        <v>61</v>
      </c>
      <c r="B1397" s="52"/>
      <c r="C1397" s="52"/>
      <c r="D1397" s="52"/>
      <c r="E1397" s="52"/>
      <c r="F1397" s="52"/>
      <c r="G1397" s="52"/>
      <c r="H1397" s="52"/>
      <c r="I1397" s="52"/>
      <c r="J1397" s="52"/>
      <c r="K1397" s="52"/>
      <c r="L1397" s="52"/>
      <c r="M1397" s="52"/>
      <c r="N1397" s="52"/>
      <c r="O1397" s="52"/>
      <c r="P1397" s="52"/>
      <c r="Q1397" s="52"/>
      <c r="R1397" s="52"/>
      <c r="S1397" s="52"/>
    </row>
    <row r="1398" spans="1:19" ht="21" customHeight="1" x14ac:dyDescent="0.25">
      <c r="A1398" s="53"/>
      <c r="B1398" s="54" t="s">
        <v>624</v>
      </c>
      <c r="C1398" s="54"/>
      <c r="D1398" s="54"/>
      <c r="E1398" s="54"/>
      <c r="F1398" s="54"/>
      <c r="G1398" s="54"/>
      <c r="H1398" s="54"/>
      <c r="I1398" s="54"/>
      <c r="J1398" s="54"/>
      <c r="K1398" s="54"/>
      <c r="L1398" s="54"/>
      <c r="M1398" s="54"/>
      <c r="N1398" s="54"/>
      <c r="O1398" s="54"/>
      <c r="P1398" s="54"/>
      <c r="Q1398" s="54"/>
      <c r="R1398" s="54"/>
      <c r="S1398" s="54"/>
    </row>
    <row r="1399" spans="1:19" ht="18.75" customHeight="1" x14ac:dyDescent="0.25">
      <c r="A1399" s="53"/>
      <c r="B1399" s="47" t="s">
        <v>753</v>
      </c>
      <c r="C1399" s="48" t="s">
        <v>173</v>
      </c>
      <c r="D1399" s="48"/>
      <c r="E1399" s="48"/>
      <c r="F1399" s="48"/>
      <c r="G1399" s="48"/>
      <c r="H1399" s="48"/>
      <c r="I1399" s="48"/>
      <c r="J1399" s="49" t="s">
        <v>68</v>
      </c>
      <c r="K1399" s="49" t="s">
        <v>911</v>
      </c>
      <c r="L1399" s="49" t="s">
        <v>75</v>
      </c>
      <c r="M1399" s="49" t="s">
        <v>64</v>
      </c>
      <c r="N1399" s="50" t="s">
        <v>809</v>
      </c>
      <c r="O1399" s="49" t="s">
        <v>17</v>
      </c>
      <c r="P1399" s="49" t="s">
        <v>18</v>
      </c>
      <c r="Q1399" s="49" t="s">
        <v>44</v>
      </c>
      <c r="R1399" s="49"/>
      <c r="S1399" s="51"/>
    </row>
    <row r="1400" spans="1:19" ht="18" customHeight="1" x14ac:dyDescent="0.25">
      <c r="A1400" s="53"/>
      <c r="B1400" s="47"/>
      <c r="C1400" s="18" t="s">
        <v>6</v>
      </c>
      <c r="D1400" s="19">
        <f t="shared" ref="D1400:F1400" si="348">SUM(D1401:D1404)</f>
        <v>59331.75</v>
      </c>
      <c r="E1400" s="20">
        <f t="shared" si="348"/>
        <v>32163.53</v>
      </c>
      <c r="F1400" s="20">
        <f t="shared" si="348"/>
        <v>27168.22</v>
      </c>
      <c r="G1400" s="20"/>
      <c r="H1400" s="20"/>
      <c r="I1400" s="20"/>
      <c r="J1400" s="49"/>
      <c r="K1400" s="49"/>
      <c r="L1400" s="49"/>
      <c r="M1400" s="49"/>
      <c r="N1400" s="50"/>
      <c r="O1400" s="49"/>
      <c r="P1400" s="49"/>
      <c r="Q1400" s="49"/>
      <c r="R1400" s="49"/>
      <c r="S1400" s="51"/>
    </row>
    <row r="1401" spans="1:19" ht="18" customHeight="1" x14ac:dyDescent="0.25">
      <c r="A1401" s="53"/>
      <c r="B1401" s="47"/>
      <c r="C1401" s="18" t="s">
        <v>0</v>
      </c>
      <c r="D1401" s="19"/>
      <c r="E1401" s="20"/>
      <c r="F1401" s="20"/>
      <c r="G1401" s="20"/>
      <c r="H1401" s="20"/>
      <c r="I1401" s="20"/>
      <c r="J1401" s="49"/>
      <c r="K1401" s="49"/>
      <c r="L1401" s="49"/>
      <c r="M1401" s="49"/>
      <c r="N1401" s="50"/>
      <c r="O1401" s="49"/>
      <c r="P1401" s="49"/>
      <c r="Q1401" s="49"/>
      <c r="R1401" s="49"/>
      <c r="S1401" s="51"/>
    </row>
    <row r="1402" spans="1:19" ht="18" customHeight="1" x14ac:dyDescent="0.25">
      <c r="A1402" s="53"/>
      <c r="B1402" s="47"/>
      <c r="C1402" s="18" t="s">
        <v>1</v>
      </c>
      <c r="D1402" s="19">
        <f t="shared" ref="D1402" si="349">SUM(E1402:I1402)</f>
        <v>59331.75</v>
      </c>
      <c r="E1402" s="20">
        <v>32163.53</v>
      </c>
      <c r="F1402" s="20">
        <v>27168.22</v>
      </c>
      <c r="G1402" s="20"/>
      <c r="H1402" s="20"/>
      <c r="I1402" s="20"/>
      <c r="J1402" s="49"/>
      <c r="K1402" s="49"/>
      <c r="L1402" s="49"/>
      <c r="M1402" s="49"/>
      <c r="N1402" s="50"/>
      <c r="O1402" s="49"/>
      <c r="P1402" s="49"/>
      <c r="Q1402" s="49"/>
      <c r="R1402" s="49"/>
      <c r="S1402" s="51"/>
    </row>
    <row r="1403" spans="1:19" ht="18" customHeight="1" x14ac:dyDescent="0.25">
      <c r="A1403" s="53"/>
      <c r="B1403" s="47"/>
      <c r="C1403" s="18" t="s">
        <v>2</v>
      </c>
      <c r="D1403" s="19"/>
      <c r="E1403" s="20"/>
      <c r="F1403" s="20"/>
      <c r="G1403" s="20"/>
      <c r="H1403" s="20"/>
      <c r="I1403" s="20"/>
      <c r="J1403" s="49"/>
      <c r="K1403" s="49"/>
      <c r="L1403" s="49"/>
      <c r="M1403" s="49"/>
      <c r="N1403" s="50"/>
      <c r="O1403" s="49"/>
      <c r="P1403" s="49"/>
      <c r="Q1403" s="49"/>
      <c r="R1403" s="49"/>
      <c r="S1403" s="51"/>
    </row>
    <row r="1404" spans="1:19" ht="18" customHeight="1" x14ac:dyDescent="0.25">
      <c r="A1404" s="53"/>
      <c r="B1404" s="47"/>
      <c r="C1404" s="18" t="s">
        <v>3</v>
      </c>
      <c r="D1404" s="19"/>
      <c r="E1404" s="20"/>
      <c r="F1404" s="20"/>
      <c r="G1404" s="20"/>
      <c r="H1404" s="20"/>
      <c r="I1404" s="20"/>
      <c r="J1404" s="49"/>
      <c r="K1404" s="49"/>
      <c r="L1404" s="49"/>
      <c r="M1404" s="49"/>
      <c r="N1404" s="50"/>
      <c r="O1404" s="49"/>
      <c r="P1404" s="49"/>
      <c r="Q1404" s="49"/>
      <c r="R1404" s="49"/>
      <c r="S1404" s="51"/>
    </row>
    <row r="1405" spans="1:19" ht="18.75" customHeight="1" x14ac:dyDescent="0.25">
      <c r="A1405" s="52" t="s">
        <v>61</v>
      </c>
      <c r="B1405" s="52"/>
      <c r="C1405" s="52"/>
      <c r="D1405" s="52"/>
      <c r="E1405" s="52"/>
      <c r="F1405" s="52"/>
      <c r="G1405" s="52"/>
      <c r="H1405" s="52"/>
      <c r="I1405" s="52"/>
      <c r="J1405" s="52"/>
      <c r="K1405" s="52"/>
      <c r="L1405" s="52"/>
      <c r="M1405" s="52"/>
      <c r="N1405" s="52"/>
      <c r="O1405" s="52"/>
      <c r="P1405" s="52"/>
      <c r="Q1405" s="52"/>
      <c r="R1405" s="52"/>
      <c r="S1405" s="52"/>
    </row>
    <row r="1406" spans="1:19" ht="21" customHeight="1" x14ac:dyDescent="0.25">
      <c r="A1406" s="53"/>
      <c r="B1406" s="54" t="s">
        <v>624</v>
      </c>
      <c r="C1406" s="54"/>
      <c r="D1406" s="54"/>
      <c r="E1406" s="54"/>
      <c r="F1406" s="54"/>
      <c r="G1406" s="54"/>
      <c r="H1406" s="54"/>
      <c r="I1406" s="54"/>
      <c r="J1406" s="54"/>
      <c r="K1406" s="54"/>
      <c r="L1406" s="54"/>
      <c r="M1406" s="54"/>
      <c r="N1406" s="54"/>
      <c r="O1406" s="54"/>
      <c r="P1406" s="54"/>
      <c r="Q1406" s="54"/>
      <c r="R1406" s="54"/>
      <c r="S1406" s="54"/>
    </row>
    <row r="1407" spans="1:19" ht="18.75" customHeight="1" x14ac:dyDescent="0.25">
      <c r="A1407" s="53"/>
      <c r="B1407" s="47" t="s">
        <v>754</v>
      </c>
      <c r="C1407" s="48" t="s">
        <v>200</v>
      </c>
      <c r="D1407" s="48"/>
      <c r="E1407" s="48"/>
      <c r="F1407" s="48"/>
      <c r="G1407" s="48"/>
      <c r="H1407" s="48"/>
      <c r="I1407" s="48"/>
      <c r="J1407" s="49" t="s">
        <v>68</v>
      </c>
      <c r="K1407" s="49" t="s">
        <v>911</v>
      </c>
      <c r="L1407" s="49" t="s">
        <v>75</v>
      </c>
      <c r="M1407" s="49" t="s">
        <v>64</v>
      </c>
      <c r="N1407" s="50" t="s">
        <v>809</v>
      </c>
      <c r="O1407" s="49" t="s">
        <v>17</v>
      </c>
      <c r="P1407" s="49" t="s">
        <v>18</v>
      </c>
      <c r="Q1407" s="49" t="s">
        <v>44</v>
      </c>
      <c r="R1407" s="49"/>
      <c r="S1407" s="51"/>
    </row>
    <row r="1408" spans="1:19" ht="18" customHeight="1" x14ac:dyDescent="0.25">
      <c r="A1408" s="53"/>
      <c r="B1408" s="47"/>
      <c r="C1408" s="18" t="s">
        <v>6</v>
      </c>
      <c r="D1408" s="19">
        <f t="shared" ref="D1408:H1408" si="350">SUM(D1409:D1412)</f>
        <v>1367000</v>
      </c>
      <c r="E1408" s="20"/>
      <c r="F1408" s="20"/>
      <c r="G1408" s="20">
        <f t="shared" si="350"/>
        <v>300000</v>
      </c>
      <c r="H1408" s="20">
        <f t="shared" si="350"/>
        <v>1067000</v>
      </c>
      <c r="I1408" s="20"/>
      <c r="J1408" s="49"/>
      <c r="K1408" s="49"/>
      <c r="L1408" s="49"/>
      <c r="M1408" s="49"/>
      <c r="N1408" s="50"/>
      <c r="O1408" s="49"/>
      <c r="P1408" s="49"/>
      <c r="Q1408" s="49"/>
      <c r="R1408" s="49"/>
      <c r="S1408" s="51"/>
    </row>
    <row r="1409" spans="1:19" ht="18" customHeight="1" x14ac:dyDescent="0.25">
      <c r="A1409" s="53"/>
      <c r="B1409" s="47"/>
      <c r="C1409" s="18" t="s">
        <v>0</v>
      </c>
      <c r="D1409" s="19">
        <f>SUM(E1409:I1409)</f>
        <v>1230000</v>
      </c>
      <c r="E1409" s="20"/>
      <c r="F1409" s="20"/>
      <c r="G1409" s="20">
        <v>270000</v>
      </c>
      <c r="H1409" s="20">
        <v>960000</v>
      </c>
      <c r="I1409" s="20"/>
      <c r="J1409" s="49"/>
      <c r="K1409" s="49"/>
      <c r="L1409" s="49"/>
      <c r="M1409" s="49"/>
      <c r="N1409" s="50"/>
      <c r="O1409" s="49"/>
      <c r="P1409" s="49"/>
      <c r="Q1409" s="49"/>
      <c r="R1409" s="49"/>
      <c r="S1409" s="51"/>
    </row>
    <row r="1410" spans="1:19" ht="18" customHeight="1" x14ac:dyDescent="0.25">
      <c r="A1410" s="53"/>
      <c r="B1410" s="47"/>
      <c r="C1410" s="18" t="s">
        <v>1</v>
      </c>
      <c r="D1410" s="19">
        <f t="shared" ref="D1410" si="351">SUM(E1410:I1410)</f>
        <v>137000</v>
      </c>
      <c r="E1410" s="20"/>
      <c r="F1410" s="20"/>
      <c r="G1410" s="20">
        <v>30000</v>
      </c>
      <c r="H1410" s="20">
        <v>107000</v>
      </c>
      <c r="I1410" s="20"/>
      <c r="J1410" s="49"/>
      <c r="K1410" s="49"/>
      <c r="L1410" s="49"/>
      <c r="M1410" s="49"/>
      <c r="N1410" s="50"/>
      <c r="O1410" s="49"/>
      <c r="P1410" s="49"/>
      <c r="Q1410" s="49"/>
      <c r="R1410" s="49"/>
      <c r="S1410" s="51"/>
    </row>
    <row r="1411" spans="1:19" ht="18" customHeight="1" x14ac:dyDescent="0.25">
      <c r="A1411" s="53"/>
      <c r="B1411" s="47"/>
      <c r="C1411" s="18" t="s">
        <v>2</v>
      </c>
      <c r="D1411" s="19"/>
      <c r="E1411" s="20"/>
      <c r="F1411" s="20"/>
      <c r="G1411" s="20"/>
      <c r="H1411" s="20"/>
      <c r="I1411" s="20"/>
      <c r="J1411" s="49"/>
      <c r="K1411" s="49"/>
      <c r="L1411" s="49"/>
      <c r="M1411" s="49"/>
      <c r="N1411" s="50"/>
      <c r="O1411" s="49"/>
      <c r="P1411" s="49"/>
      <c r="Q1411" s="49"/>
      <c r="R1411" s="49"/>
      <c r="S1411" s="51"/>
    </row>
    <row r="1412" spans="1:19" ht="18" customHeight="1" x14ac:dyDescent="0.25">
      <c r="A1412" s="53"/>
      <c r="B1412" s="47"/>
      <c r="C1412" s="18" t="s">
        <v>3</v>
      </c>
      <c r="D1412" s="19"/>
      <c r="E1412" s="20"/>
      <c r="F1412" s="20"/>
      <c r="G1412" s="20"/>
      <c r="H1412" s="20"/>
      <c r="I1412" s="20"/>
      <c r="J1412" s="49"/>
      <c r="K1412" s="49"/>
      <c r="L1412" s="49"/>
      <c r="M1412" s="49"/>
      <c r="N1412" s="50"/>
      <c r="O1412" s="49"/>
      <c r="P1412" s="49"/>
      <c r="Q1412" s="49"/>
      <c r="R1412" s="49"/>
      <c r="S1412" s="51"/>
    </row>
    <row r="1413" spans="1:19" ht="18.75" customHeight="1" x14ac:dyDescent="0.25">
      <c r="A1413" s="52" t="s">
        <v>61</v>
      </c>
      <c r="B1413" s="52"/>
      <c r="C1413" s="52"/>
      <c r="D1413" s="52"/>
      <c r="E1413" s="52"/>
      <c r="F1413" s="52"/>
      <c r="G1413" s="52"/>
      <c r="H1413" s="52"/>
      <c r="I1413" s="52"/>
      <c r="J1413" s="52"/>
      <c r="K1413" s="52"/>
      <c r="L1413" s="52"/>
      <c r="M1413" s="52"/>
      <c r="N1413" s="52"/>
      <c r="O1413" s="52"/>
      <c r="P1413" s="52"/>
      <c r="Q1413" s="52"/>
      <c r="R1413" s="52"/>
      <c r="S1413" s="52"/>
    </row>
    <row r="1414" spans="1:19" ht="21" customHeight="1" x14ac:dyDescent="0.25">
      <c r="A1414" s="53"/>
      <c r="B1414" s="54" t="s">
        <v>624</v>
      </c>
      <c r="C1414" s="54"/>
      <c r="D1414" s="54"/>
      <c r="E1414" s="54"/>
      <c r="F1414" s="54"/>
      <c r="G1414" s="54"/>
      <c r="H1414" s="54"/>
      <c r="I1414" s="54"/>
      <c r="J1414" s="54"/>
      <c r="K1414" s="54"/>
      <c r="L1414" s="54"/>
      <c r="M1414" s="54"/>
      <c r="N1414" s="54"/>
      <c r="O1414" s="54"/>
      <c r="P1414" s="54"/>
      <c r="Q1414" s="54"/>
      <c r="R1414" s="54"/>
      <c r="S1414" s="54"/>
    </row>
    <row r="1415" spans="1:19" ht="18.75" customHeight="1" x14ac:dyDescent="0.25">
      <c r="A1415" s="53"/>
      <c r="B1415" s="47" t="s">
        <v>755</v>
      </c>
      <c r="C1415" s="48" t="s">
        <v>184</v>
      </c>
      <c r="D1415" s="48"/>
      <c r="E1415" s="48"/>
      <c r="F1415" s="48"/>
      <c r="G1415" s="48"/>
      <c r="H1415" s="48"/>
      <c r="I1415" s="48"/>
      <c r="J1415" s="49" t="s">
        <v>14</v>
      </c>
      <c r="K1415" s="49" t="s">
        <v>911</v>
      </c>
      <c r="L1415" s="49" t="s">
        <v>443</v>
      </c>
      <c r="M1415" s="49" t="s">
        <v>64</v>
      </c>
      <c r="N1415" s="50" t="s">
        <v>589</v>
      </c>
      <c r="O1415" s="49" t="s">
        <v>17</v>
      </c>
      <c r="P1415" s="49" t="s">
        <v>374</v>
      </c>
      <c r="Q1415" s="49" t="s">
        <v>9</v>
      </c>
      <c r="R1415" s="49" t="s">
        <v>796</v>
      </c>
      <c r="S1415" s="51" t="s">
        <v>810</v>
      </c>
    </row>
    <row r="1416" spans="1:19" ht="18" customHeight="1" x14ac:dyDescent="0.25">
      <c r="A1416" s="53"/>
      <c r="B1416" s="47"/>
      <c r="C1416" s="18" t="s">
        <v>6</v>
      </c>
      <c r="D1416" s="19">
        <f t="shared" ref="D1416:E1416" si="352">SUM(D1417:D1420)</f>
        <v>291665</v>
      </c>
      <c r="E1416" s="20">
        <f t="shared" si="352"/>
        <v>291665</v>
      </c>
      <c r="F1416" s="20"/>
      <c r="G1416" s="20"/>
      <c r="H1416" s="20"/>
      <c r="I1416" s="20"/>
      <c r="J1416" s="49"/>
      <c r="K1416" s="49"/>
      <c r="L1416" s="49"/>
      <c r="M1416" s="49"/>
      <c r="N1416" s="50"/>
      <c r="O1416" s="49"/>
      <c r="P1416" s="49"/>
      <c r="Q1416" s="49"/>
      <c r="R1416" s="49"/>
      <c r="S1416" s="51"/>
    </row>
    <row r="1417" spans="1:19" ht="18" customHeight="1" x14ac:dyDescent="0.25">
      <c r="A1417" s="53"/>
      <c r="B1417" s="47"/>
      <c r="C1417" s="18" t="s">
        <v>0</v>
      </c>
      <c r="D1417" s="19">
        <f>SUM(E1417:I1417)</f>
        <v>249800</v>
      </c>
      <c r="E1417" s="20">
        <v>249800</v>
      </c>
      <c r="F1417" s="20"/>
      <c r="G1417" s="20"/>
      <c r="H1417" s="20"/>
      <c r="I1417" s="20"/>
      <c r="J1417" s="49"/>
      <c r="K1417" s="49"/>
      <c r="L1417" s="49"/>
      <c r="M1417" s="49"/>
      <c r="N1417" s="50"/>
      <c r="O1417" s="49"/>
      <c r="P1417" s="49"/>
      <c r="Q1417" s="49"/>
      <c r="R1417" s="49"/>
      <c r="S1417" s="51"/>
    </row>
    <row r="1418" spans="1:19" ht="18" customHeight="1" x14ac:dyDescent="0.25">
      <c r="A1418" s="53"/>
      <c r="B1418" s="47"/>
      <c r="C1418" s="18" t="s">
        <v>1</v>
      </c>
      <c r="D1418" s="19">
        <f t="shared" ref="D1418" si="353">SUM(E1418:I1418)</f>
        <v>41865</v>
      </c>
      <c r="E1418" s="20">
        <v>41865</v>
      </c>
      <c r="F1418" s="20"/>
      <c r="G1418" s="20"/>
      <c r="H1418" s="20"/>
      <c r="I1418" s="20"/>
      <c r="J1418" s="49"/>
      <c r="K1418" s="49"/>
      <c r="L1418" s="49"/>
      <c r="M1418" s="49"/>
      <c r="N1418" s="50"/>
      <c r="O1418" s="49"/>
      <c r="P1418" s="49"/>
      <c r="Q1418" s="49"/>
      <c r="R1418" s="49"/>
      <c r="S1418" s="51"/>
    </row>
    <row r="1419" spans="1:19" ht="18" customHeight="1" x14ac:dyDescent="0.25">
      <c r="A1419" s="53"/>
      <c r="B1419" s="47"/>
      <c r="C1419" s="18" t="s">
        <v>2</v>
      </c>
      <c r="D1419" s="19"/>
      <c r="E1419" s="20"/>
      <c r="F1419" s="20"/>
      <c r="G1419" s="20"/>
      <c r="H1419" s="20"/>
      <c r="I1419" s="20"/>
      <c r="J1419" s="49"/>
      <c r="K1419" s="49"/>
      <c r="L1419" s="49"/>
      <c r="M1419" s="49"/>
      <c r="N1419" s="50"/>
      <c r="O1419" s="49"/>
      <c r="P1419" s="49"/>
      <c r="Q1419" s="49"/>
      <c r="R1419" s="49"/>
      <c r="S1419" s="51"/>
    </row>
    <row r="1420" spans="1:19" ht="18" customHeight="1" x14ac:dyDescent="0.25">
      <c r="A1420" s="53"/>
      <c r="B1420" s="47"/>
      <c r="C1420" s="18" t="s">
        <v>3</v>
      </c>
      <c r="D1420" s="19"/>
      <c r="E1420" s="20"/>
      <c r="F1420" s="20"/>
      <c r="G1420" s="20"/>
      <c r="H1420" s="20"/>
      <c r="I1420" s="20"/>
      <c r="J1420" s="49"/>
      <c r="K1420" s="49"/>
      <c r="L1420" s="49"/>
      <c r="M1420" s="49"/>
      <c r="N1420" s="50"/>
      <c r="O1420" s="49"/>
      <c r="P1420" s="49"/>
      <c r="Q1420" s="49"/>
      <c r="R1420" s="49"/>
      <c r="S1420" s="51"/>
    </row>
    <row r="1421" spans="1:19" ht="19.5" customHeight="1" x14ac:dyDescent="0.25">
      <c r="A1421" s="52" t="s">
        <v>61</v>
      </c>
      <c r="B1421" s="52"/>
      <c r="C1421" s="52"/>
      <c r="D1421" s="52"/>
      <c r="E1421" s="52"/>
      <c r="F1421" s="52"/>
      <c r="G1421" s="52"/>
      <c r="H1421" s="52"/>
      <c r="I1421" s="52"/>
      <c r="J1421" s="52"/>
      <c r="K1421" s="52"/>
      <c r="L1421" s="52"/>
      <c r="M1421" s="52"/>
      <c r="N1421" s="52"/>
      <c r="O1421" s="52"/>
      <c r="P1421" s="52"/>
      <c r="Q1421" s="52"/>
      <c r="R1421" s="52"/>
      <c r="S1421" s="52"/>
    </row>
    <row r="1422" spans="1:19" ht="21" customHeight="1" x14ac:dyDescent="0.25">
      <c r="A1422" s="53"/>
      <c r="B1422" s="54" t="s">
        <v>624</v>
      </c>
      <c r="C1422" s="54"/>
      <c r="D1422" s="54"/>
      <c r="E1422" s="54"/>
      <c r="F1422" s="54"/>
      <c r="G1422" s="54"/>
      <c r="H1422" s="54"/>
      <c r="I1422" s="54"/>
      <c r="J1422" s="54"/>
      <c r="K1422" s="54"/>
      <c r="L1422" s="54"/>
      <c r="M1422" s="54"/>
      <c r="N1422" s="54"/>
      <c r="O1422" s="54"/>
      <c r="P1422" s="54"/>
      <c r="Q1422" s="54"/>
      <c r="R1422" s="54"/>
      <c r="S1422" s="54"/>
    </row>
    <row r="1423" spans="1:19" ht="18.75" customHeight="1" x14ac:dyDescent="0.25">
      <c r="A1423" s="53"/>
      <c r="B1423" s="47" t="s">
        <v>756</v>
      </c>
      <c r="C1423" s="48" t="s">
        <v>211</v>
      </c>
      <c r="D1423" s="48"/>
      <c r="E1423" s="48"/>
      <c r="F1423" s="48"/>
      <c r="G1423" s="48"/>
      <c r="H1423" s="48"/>
      <c r="I1423" s="48"/>
      <c r="J1423" s="49" t="s">
        <v>590</v>
      </c>
      <c r="K1423" s="49" t="s">
        <v>911</v>
      </c>
      <c r="L1423" s="49" t="s">
        <v>444</v>
      </c>
      <c r="M1423" s="49" t="s">
        <v>64</v>
      </c>
      <c r="N1423" s="50" t="s">
        <v>591</v>
      </c>
      <c r="O1423" s="49" t="s">
        <v>17</v>
      </c>
      <c r="P1423" s="49" t="s">
        <v>18</v>
      </c>
      <c r="Q1423" s="49" t="s">
        <v>44</v>
      </c>
      <c r="R1423" s="49"/>
      <c r="S1423" s="51"/>
    </row>
    <row r="1424" spans="1:19" ht="18" customHeight="1" x14ac:dyDescent="0.25">
      <c r="A1424" s="53"/>
      <c r="B1424" s="47"/>
      <c r="C1424" s="18" t="s">
        <v>6</v>
      </c>
      <c r="D1424" s="19">
        <f t="shared" ref="D1424:E1424" si="354">SUM(D1425:D1428)</f>
        <v>6500</v>
      </c>
      <c r="E1424" s="20">
        <f t="shared" si="354"/>
        <v>6500</v>
      </c>
      <c r="F1424" s="20"/>
      <c r="G1424" s="20"/>
      <c r="H1424" s="20"/>
      <c r="I1424" s="20"/>
      <c r="J1424" s="49"/>
      <c r="K1424" s="49"/>
      <c r="L1424" s="49"/>
      <c r="M1424" s="49"/>
      <c r="N1424" s="50"/>
      <c r="O1424" s="49"/>
      <c r="P1424" s="49"/>
      <c r="Q1424" s="49"/>
      <c r="R1424" s="49"/>
      <c r="S1424" s="51"/>
    </row>
    <row r="1425" spans="1:19" ht="18" customHeight="1" x14ac:dyDescent="0.25">
      <c r="A1425" s="53"/>
      <c r="B1425" s="47"/>
      <c r="C1425" s="18" t="s">
        <v>0</v>
      </c>
      <c r="D1425" s="19"/>
      <c r="E1425" s="20"/>
      <c r="F1425" s="20"/>
      <c r="G1425" s="20"/>
      <c r="H1425" s="20"/>
      <c r="I1425" s="20"/>
      <c r="J1425" s="49"/>
      <c r="K1425" s="49"/>
      <c r="L1425" s="49"/>
      <c r="M1425" s="49"/>
      <c r="N1425" s="50"/>
      <c r="O1425" s="49"/>
      <c r="P1425" s="49"/>
      <c r="Q1425" s="49"/>
      <c r="R1425" s="49"/>
      <c r="S1425" s="51"/>
    </row>
    <row r="1426" spans="1:19" ht="18" customHeight="1" x14ac:dyDescent="0.25">
      <c r="A1426" s="53"/>
      <c r="B1426" s="47"/>
      <c r="C1426" s="18" t="s">
        <v>1</v>
      </c>
      <c r="D1426" s="19">
        <f t="shared" ref="D1426" si="355">SUM(E1426:I1426)</f>
        <v>6500</v>
      </c>
      <c r="E1426" s="20">
        <v>6500</v>
      </c>
      <c r="F1426" s="20"/>
      <c r="G1426" s="20"/>
      <c r="H1426" s="20"/>
      <c r="I1426" s="20"/>
      <c r="J1426" s="49"/>
      <c r="K1426" s="49"/>
      <c r="L1426" s="49"/>
      <c r="M1426" s="49"/>
      <c r="N1426" s="50"/>
      <c r="O1426" s="49"/>
      <c r="P1426" s="49"/>
      <c r="Q1426" s="49"/>
      <c r="R1426" s="49"/>
      <c r="S1426" s="51"/>
    </row>
    <row r="1427" spans="1:19" ht="18" customHeight="1" x14ac:dyDescent="0.25">
      <c r="A1427" s="53"/>
      <c r="B1427" s="47"/>
      <c r="C1427" s="18" t="s">
        <v>2</v>
      </c>
      <c r="D1427" s="19"/>
      <c r="E1427" s="20"/>
      <c r="F1427" s="20"/>
      <c r="G1427" s="20"/>
      <c r="H1427" s="20"/>
      <c r="I1427" s="20"/>
      <c r="J1427" s="49"/>
      <c r="K1427" s="49"/>
      <c r="L1427" s="49"/>
      <c r="M1427" s="49"/>
      <c r="N1427" s="50"/>
      <c r="O1427" s="49"/>
      <c r="P1427" s="49"/>
      <c r="Q1427" s="49"/>
      <c r="R1427" s="49"/>
      <c r="S1427" s="51"/>
    </row>
    <row r="1428" spans="1:19" ht="18" customHeight="1" x14ac:dyDescent="0.25">
      <c r="A1428" s="53"/>
      <c r="B1428" s="47"/>
      <c r="C1428" s="18" t="s">
        <v>3</v>
      </c>
      <c r="D1428" s="19"/>
      <c r="E1428" s="20"/>
      <c r="F1428" s="20"/>
      <c r="G1428" s="20"/>
      <c r="H1428" s="20"/>
      <c r="I1428" s="20"/>
      <c r="J1428" s="49"/>
      <c r="K1428" s="49"/>
      <c r="L1428" s="49"/>
      <c r="M1428" s="49"/>
      <c r="N1428" s="50"/>
      <c r="O1428" s="49"/>
      <c r="P1428" s="49"/>
      <c r="Q1428" s="49"/>
      <c r="R1428" s="49"/>
      <c r="S1428" s="51"/>
    </row>
    <row r="1429" spans="1:19" ht="18.75" customHeight="1" x14ac:dyDescent="0.25">
      <c r="A1429" s="52" t="s">
        <v>61</v>
      </c>
      <c r="B1429" s="52"/>
      <c r="C1429" s="52"/>
      <c r="D1429" s="52"/>
      <c r="E1429" s="52"/>
      <c r="F1429" s="52"/>
      <c r="G1429" s="52"/>
      <c r="H1429" s="52"/>
      <c r="I1429" s="52"/>
      <c r="J1429" s="52"/>
      <c r="K1429" s="52"/>
      <c r="L1429" s="52"/>
      <c r="M1429" s="52"/>
      <c r="N1429" s="52"/>
      <c r="O1429" s="52"/>
      <c r="P1429" s="52"/>
      <c r="Q1429" s="52"/>
      <c r="R1429" s="52"/>
      <c r="S1429" s="52"/>
    </row>
    <row r="1430" spans="1:19" ht="21" customHeight="1" x14ac:dyDescent="0.25">
      <c r="A1430" s="53"/>
      <c r="B1430" s="54" t="s">
        <v>624</v>
      </c>
      <c r="C1430" s="54"/>
      <c r="D1430" s="54"/>
      <c r="E1430" s="54"/>
      <c r="F1430" s="54"/>
      <c r="G1430" s="54"/>
      <c r="H1430" s="54"/>
      <c r="I1430" s="54"/>
      <c r="J1430" s="54"/>
      <c r="K1430" s="54"/>
      <c r="L1430" s="54"/>
      <c r="M1430" s="54"/>
      <c r="N1430" s="54"/>
      <c r="O1430" s="54"/>
      <c r="P1430" s="54"/>
      <c r="Q1430" s="54"/>
      <c r="R1430" s="54"/>
      <c r="S1430" s="54"/>
    </row>
    <row r="1431" spans="1:19" ht="30" customHeight="1" x14ac:dyDescent="0.25">
      <c r="A1431" s="53"/>
      <c r="B1431" s="47" t="s">
        <v>757</v>
      </c>
      <c r="C1431" s="48" t="s">
        <v>174</v>
      </c>
      <c r="D1431" s="48"/>
      <c r="E1431" s="48"/>
      <c r="F1431" s="48"/>
      <c r="G1431" s="48"/>
      <c r="H1431" s="48"/>
      <c r="I1431" s="48"/>
      <c r="J1431" s="49" t="s">
        <v>590</v>
      </c>
      <c r="K1431" s="49" t="s">
        <v>911</v>
      </c>
      <c r="L1431" s="49" t="s">
        <v>811</v>
      </c>
      <c r="M1431" s="49" t="s">
        <v>64</v>
      </c>
      <c r="N1431" s="50" t="s">
        <v>812</v>
      </c>
      <c r="O1431" s="49" t="s">
        <v>17</v>
      </c>
      <c r="P1431" s="49" t="s">
        <v>19</v>
      </c>
      <c r="Q1431" s="49" t="s">
        <v>44</v>
      </c>
      <c r="R1431" s="49"/>
      <c r="S1431" s="51"/>
    </row>
    <row r="1432" spans="1:19" ht="18" customHeight="1" x14ac:dyDescent="0.25">
      <c r="A1432" s="53"/>
      <c r="B1432" s="47"/>
      <c r="C1432" s="18" t="s">
        <v>6</v>
      </c>
      <c r="D1432" s="19">
        <f t="shared" ref="D1432:F1432" si="356">SUM(D1433:D1436)</f>
        <v>43363.020000000004</v>
      </c>
      <c r="E1432" s="20">
        <f t="shared" si="356"/>
        <v>28118.91</v>
      </c>
      <c r="F1432" s="20">
        <f t="shared" si="356"/>
        <v>15244.11</v>
      </c>
      <c r="G1432" s="20"/>
      <c r="H1432" s="20"/>
      <c r="I1432" s="20"/>
      <c r="J1432" s="49"/>
      <c r="K1432" s="49"/>
      <c r="L1432" s="49"/>
      <c r="M1432" s="49"/>
      <c r="N1432" s="50"/>
      <c r="O1432" s="49"/>
      <c r="P1432" s="49"/>
      <c r="Q1432" s="49"/>
      <c r="R1432" s="49"/>
      <c r="S1432" s="51"/>
    </row>
    <row r="1433" spans="1:19" ht="18" customHeight="1" x14ac:dyDescent="0.25">
      <c r="A1433" s="53"/>
      <c r="B1433" s="47"/>
      <c r="C1433" s="18" t="s">
        <v>0</v>
      </c>
      <c r="D1433" s="19"/>
      <c r="E1433" s="20"/>
      <c r="F1433" s="20"/>
      <c r="G1433" s="20"/>
      <c r="H1433" s="20"/>
      <c r="I1433" s="20"/>
      <c r="J1433" s="49"/>
      <c r="K1433" s="49"/>
      <c r="L1433" s="49"/>
      <c r="M1433" s="49"/>
      <c r="N1433" s="50"/>
      <c r="O1433" s="49"/>
      <c r="P1433" s="49"/>
      <c r="Q1433" s="49"/>
      <c r="R1433" s="49"/>
      <c r="S1433" s="51"/>
    </row>
    <row r="1434" spans="1:19" ht="18" customHeight="1" x14ac:dyDescent="0.25">
      <c r="A1434" s="53"/>
      <c r="B1434" s="47"/>
      <c r="C1434" s="18" t="s">
        <v>1</v>
      </c>
      <c r="D1434" s="19">
        <f t="shared" ref="D1434" si="357">SUM(E1434:I1434)</f>
        <v>43363.020000000004</v>
      </c>
      <c r="E1434" s="20">
        <v>28118.91</v>
      </c>
      <c r="F1434" s="20">
        <v>15244.11</v>
      </c>
      <c r="G1434" s="20"/>
      <c r="H1434" s="20"/>
      <c r="I1434" s="20"/>
      <c r="J1434" s="49"/>
      <c r="K1434" s="49"/>
      <c r="L1434" s="49"/>
      <c r="M1434" s="49"/>
      <c r="N1434" s="50"/>
      <c r="O1434" s="49"/>
      <c r="P1434" s="49"/>
      <c r="Q1434" s="49"/>
      <c r="R1434" s="49"/>
      <c r="S1434" s="51"/>
    </row>
    <row r="1435" spans="1:19" ht="18" customHeight="1" x14ac:dyDescent="0.25">
      <c r="A1435" s="53"/>
      <c r="B1435" s="47"/>
      <c r="C1435" s="18" t="s">
        <v>2</v>
      </c>
      <c r="D1435" s="19"/>
      <c r="E1435" s="20"/>
      <c r="F1435" s="20"/>
      <c r="G1435" s="20"/>
      <c r="H1435" s="20"/>
      <c r="I1435" s="20"/>
      <c r="J1435" s="49"/>
      <c r="K1435" s="49"/>
      <c r="L1435" s="49"/>
      <c r="M1435" s="49"/>
      <c r="N1435" s="50"/>
      <c r="O1435" s="49"/>
      <c r="P1435" s="49"/>
      <c r="Q1435" s="49"/>
      <c r="R1435" s="49"/>
      <c r="S1435" s="51"/>
    </row>
    <row r="1436" spans="1:19" ht="18" customHeight="1" x14ac:dyDescent="0.25">
      <c r="A1436" s="53"/>
      <c r="B1436" s="47"/>
      <c r="C1436" s="18" t="s">
        <v>3</v>
      </c>
      <c r="D1436" s="19"/>
      <c r="E1436" s="20"/>
      <c r="F1436" s="20"/>
      <c r="G1436" s="20"/>
      <c r="H1436" s="20"/>
      <c r="I1436" s="20"/>
      <c r="J1436" s="49"/>
      <c r="K1436" s="49"/>
      <c r="L1436" s="49"/>
      <c r="M1436" s="49"/>
      <c r="N1436" s="50"/>
      <c r="O1436" s="49"/>
      <c r="P1436" s="49"/>
      <c r="Q1436" s="49"/>
      <c r="R1436" s="49"/>
      <c r="S1436" s="51"/>
    </row>
    <row r="1437" spans="1:19" ht="18.75" customHeight="1" x14ac:dyDescent="0.25">
      <c r="A1437" s="52" t="s">
        <v>61</v>
      </c>
      <c r="B1437" s="52"/>
      <c r="C1437" s="52"/>
      <c r="D1437" s="52"/>
      <c r="E1437" s="52"/>
      <c r="F1437" s="52"/>
      <c r="G1437" s="52"/>
      <c r="H1437" s="52"/>
      <c r="I1437" s="52"/>
      <c r="J1437" s="52"/>
      <c r="K1437" s="52"/>
      <c r="L1437" s="52"/>
      <c r="M1437" s="52"/>
      <c r="N1437" s="52"/>
      <c r="O1437" s="52"/>
      <c r="P1437" s="52"/>
      <c r="Q1437" s="52"/>
      <c r="R1437" s="52"/>
      <c r="S1437" s="52"/>
    </row>
    <row r="1438" spans="1:19" ht="21" customHeight="1" x14ac:dyDescent="0.25">
      <c r="A1438" s="53"/>
      <c r="B1438" s="54" t="s">
        <v>624</v>
      </c>
      <c r="C1438" s="54"/>
      <c r="D1438" s="54"/>
      <c r="E1438" s="54"/>
      <c r="F1438" s="54"/>
      <c r="G1438" s="54"/>
      <c r="H1438" s="54"/>
      <c r="I1438" s="54"/>
      <c r="J1438" s="54"/>
      <c r="K1438" s="54"/>
      <c r="L1438" s="54"/>
      <c r="M1438" s="54"/>
      <c r="N1438" s="54"/>
      <c r="O1438" s="54"/>
      <c r="P1438" s="54"/>
      <c r="Q1438" s="54"/>
      <c r="R1438" s="54"/>
      <c r="S1438" s="54"/>
    </row>
    <row r="1439" spans="1:19" ht="24" customHeight="1" x14ac:dyDescent="0.25">
      <c r="A1439" s="53"/>
      <c r="B1439" s="47" t="s">
        <v>758</v>
      </c>
      <c r="C1439" s="48" t="s">
        <v>76</v>
      </c>
      <c r="D1439" s="48"/>
      <c r="E1439" s="48"/>
      <c r="F1439" s="48"/>
      <c r="G1439" s="48"/>
      <c r="H1439" s="48"/>
      <c r="I1439" s="48"/>
      <c r="J1439" s="49" t="s">
        <v>590</v>
      </c>
      <c r="K1439" s="49" t="s">
        <v>911</v>
      </c>
      <c r="L1439" s="49" t="s">
        <v>811</v>
      </c>
      <c r="M1439" s="49" t="s">
        <v>64</v>
      </c>
      <c r="N1439" s="50" t="s">
        <v>812</v>
      </c>
      <c r="O1439" s="49" t="s">
        <v>17</v>
      </c>
      <c r="P1439" s="49" t="s">
        <v>19</v>
      </c>
      <c r="Q1439" s="49" t="s">
        <v>44</v>
      </c>
      <c r="R1439" s="49"/>
      <c r="S1439" s="51"/>
    </row>
    <row r="1440" spans="1:19" ht="18" customHeight="1" x14ac:dyDescent="0.25">
      <c r="A1440" s="53"/>
      <c r="B1440" s="47"/>
      <c r="C1440" s="18" t="s">
        <v>6</v>
      </c>
      <c r="D1440" s="19">
        <f t="shared" ref="D1440:I1440" si="358">SUM(D1441:D1444)</f>
        <v>3400000</v>
      </c>
      <c r="E1440" s="20"/>
      <c r="F1440" s="20"/>
      <c r="G1440" s="20">
        <f t="shared" si="358"/>
        <v>1200000</v>
      </c>
      <c r="H1440" s="20">
        <f t="shared" si="358"/>
        <v>1100000</v>
      </c>
      <c r="I1440" s="20">
        <f t="shared" si="358"/>
        <v>1100000</v>
      </c>
      <c r="J1440" s="49"/>
      <c r="K1440" s="49"/>
      <c r="L1440" s="49"/>
      <c r="M1440" s="49"/>
      <c r="N1440" s="50"/>
      <c r="O1440" s="49"/>
      <c r="P1440" s="49"/>
      <c r="Q1440" s="49"/>
      <c r="R1440" s="49"/>
      <c r="S1440" s="51"/>
    </row>
    <row r="1441" spans="1:19" ht="18" customHeight="1" x14ac:dyDescent="0.25">
      <c r="A1441" s="53"/>
      <c r="B1441" s="47"/>
      <c r="C1441" s="18" t="s">
        <v>0</v>
      </c>
      <c r="D1441" s="19">
        <f>SUM(E1441:I1441)</f>
        <v>3060000</v>
      </c>
      <c r="E1441" s="20"/>
      <c r="F1441" s="20"/>
      <c r="G1441" s="20">
        <v>1080000</v>
      </c>
      <c r="H1441" s="20">
        <v>990000</v>
      </c>
      <c r="I1441" s="20">
        <v>990000</v>
      </c>
      <c r="J1441" s="49"/>
      <c r="K1441" s="49"/>
      <c r="L1441" s="49"/>
      <c r="M1441" s="49"/>
      <c r="N1441" s="50"/>
      <c r="O1441" s="49"/>
      <c r="P1441" s="49"/>
      <c r="Q1441" s="49"/>
      <c r="R1441" s="49"/>
      <c r="S1441" s="51"/>
    </row>
    <row r="1442" spans="1:19" ht="18" customHeight="1" x14ac:dyDescent="0.25">
      <c r="A1442" s="53"/>
      <c r="B1442" s="47"/>
      <c r="C1442" s="18" t="s">
        <v>1</v>
      </c>
      <c r="D1442" s="19">
        <f t="shared" ref="D1442" si="359">SUM(E1442:I1442)</f>
        <v>340000</v>
      </c>
      <c r="E1442" s="20"/>
      <c r="F1442" s="20"/>
      <c r="G1442" s="20">
        <v>120000</v>
      </c>
      <c r="H1442" s="20">
        <v>110000</v>
      </c>
      <c r="I1442" s="20">
        <v>110000</v>
      </c>
      <c r="J1442" s="49"/>
      <c r="K1442" s="49"/>
      <c r="L1442" s="49"/>
      <c r="M1442" s="49"/>
      <c r="N1442" s="50"/>
      <c r="O1442" s="49"/>
      <c r="P1442" s="49"/>
      <c r="Q1442" s="49"/>
      <c r="R1442" s="49"/>
      <c r="S1442" s="51"/>
    </row>
    <row r="1443" spans="1:19" ht="18" customHeight="1" x14ac:dyDescent="0.25">
      <c r="A1443" s="53"/>
      <c r="B1443" s="47"/>
      <c r="C1443" s="18" t="s">
        <v>2</v>
      </c>
      <c r="D1443" s="19"/>
      <c r="E1443" s="20"/>
      <c r="F1443" s="20"/>
      <c r="G1443" s="20"/>
      <c r="H1443" s="20"/>
      <c r="I1443" s="20"/>
      <c r="J1443" s="49"/>
      <c r="K1443" s="49"/>
      <c r="L1443" s="49"/>
      <c r="M1443" s="49"/>
      <c r="N1443" s="50"/>
      <c r="O1443" s="49"/>
      <c r="P1443" s="49"/>
      <c r="Q1443" s="49"/>
      <c r="R1443" s="49"/>
      <c r="S1443" s="51"/>
    </row>
    <row r="1444" spans="1:19" ht="18" customHeight="1" x14ac:dyDescent="0.25">
      <c r="A1444" s="53"/>
      <c r="B1444" s="47"/>
      <c r="C1444" s="18" t="s">
        <v>3</v>
      </c>
      <c r="D1444" s="19"/>
      <c r="E1444" s="20"/>
      <c r="F1444" s="20"/>
      <c r="G1444" s="20"/>
      <c r="H1444" s="20"/>
      <c r="I1444" s="20"/>
      <c r="J1444" s="49"/>
      <c r="K1444" s="49"/>
      <c r="L1444" s="49"/>
      <c r="M1444" s="49"/>
      <c r="N1444" s="50"/>
      <c r="O1444" s="49"/>
      <c r="P1444" s="49"/>
      <c r="Q1444" s="49"/>
      <c r="R1444" s="49"/>
      <c r="S1444" s="51"/>
    </row>
    <row r="1445" spans="1:19" ht="18" customHeight="1" x14ac:dyDescent="0.25">
      <c r="A1445" s="52" t="s">
        <v>61</v>
      </c>
      <c r="B1445" s="52"/>
      <c r="C1445" s="52"/>
      <c r="D1445" s="52"/>
      <c r="E1445" s="52"/>
      <c r="F1445" s="52"/>
      <c r="G1445" s="52"/>
      <c r="H1445" s="52"/>
      <c r="I1445" s="52"/>
      <c r="J1445" s="52"/>
      <c r="K1445" s="52"/>
      <c r="L1445" s="52"/>
      <c r="M1445" s="52"/>
      <c r="N1445" s="52"/>
      <c r="O1445" s="52"/>
      <c r="P1445" s="52"/>
      <c r="Q1445" s="52"/>
      <c r="R1445" s="52"/>
      <c r="S1445" s="52"/>
    </row>
    <row r="1446" spans="1:19" ht="21" customHeight="1" x14ac:dyDescent="0.25">
      <c r="A1446" s="53"/>
      <c r="B1446" s="54" t="s">
        <v>624</v>
      </c>
      <c r="C1446" s="54"/>
      <c r="D1446" s="54"/>
      <c r="E1446" s="54"/>
      <c r="F1446" s="54"/>
      <c r="G1446" s="54"/>
      <c r="H1446" s="54"/>
      <c r="I1446" s="54"/>
      <c r="J1446" s="54"/>
      <c r="K1446" s="54"/>
      <c r="L1446" s="54"/>
      <c r="M1446" s="54"/>
      <c r="N1446" s="54"/>
      <c r="O1446" s="54"/>
      <c r="P1446" s="54"/>
      <c r="Q1446" s="54"/>
      <c r="R1446" s="54"/>
      <c r="S1446" s="54"/>
    </row>
    <row r="1447" spans="1:19" ht="34.5" customHeight="1" x14ac:dyDescent="0.25">
      <c r="A1447" s="53"/>
      <c r="B1447" s="47" t="s">
        <v>759</v>
      </c>
      <c r="C1447" s="48" t="s">
        <v>592</v>
      </c>
      <c r="D1447" s="48"/>
      <c r="E1447" s="48"/>
      <c r="F1447" s="48"/>
      <c r="G1447" s="48"/>
      <c r="H1447" s="48"/>
      <c r="I1447" s="48"/>
      <c r="J1447" s="49" t="s">
        <v>590</v>
      </c>
      <c r="K1447" s="49" t="s">
        <v>911</v>
      </c>
      <c r="L1447" s="49" t="s">
        <v>75</v>
      </c>
      <c r="M1447" s="49" t="s">
        <v>64</v>
      </c>
      <c r="N1447" s="50" t="s">
        <v>593</v>
      </c>
      <c r="O1447" s="49" t="s">
        <v>17</v>
      </c>
      <c r="P1447" s="49" t="s">
        <v>19</v>
      </c>
      <c r="Q1447" s="49" t="s">
        <v>44</v>
      </c>
      <c r="R1447" s="49"/>
      <c r="S1447" s="51"/>
    </row>
    <row r="1448" spans="1:19" ht="18" customHeight="1" x14ac:dyDescent="0.25">
      <c r="A1448" s="53"/>
      <c r="B1448" s="47"/>
      <c r="C1448" s="18" t="s">
        <v>6</v>
      </c>
      <c r="D1448" s="19">
        <f t="shared" ref="D1448:E1448" si="360">SUM(D1449:D1452)</f>
        <v>4700</v>
      </c>
      <c r="E1448" s="20">
        <f t="shared" si="360"/>
        <v>4700</v>
      </c>
      <c r="F1448" s="20"/>
      <c r="G1448" s="20"/>
      <c r="H1448" s="20"/>
      <c r="I1448" s="20"/>
      <c r="J1448" s="49"/>
      <c r="K1448" s="49"/>
      <c r="L1448" s="49"/>
      <c r="M1448" s="49"/>
      <c r="N1448" s="50"/>
      <c r="O1448" s="49"/>
      <c r="P1448" s="49"/>
      <c r="Q1448" s="49"/>
      <c r="R1448" s="49"/>
      <c r="S1448" s="51"/>
    </row>
    <row r="1449" spans="1:19" ht="18" customHeight="1" x14ac:dyDescent="0.25">
      <c r="A1449" s="53"/>
      <c r="B1449" s="47"/>
      <c r="C1449" s="18" t="s">
        <v>0</v>
      </c>
      <c r="D1449" s="19"/>
      <c r="E1449" s="20"/>
      <c r="F1449" s="20"/>
      <c r="G1449" s="20"/>
      <c r="H1449" s="20"/>
      <c r="I1449" s="20"/>
      <c r="J1449" s="49"/>
      <c r="K1449" s="49"/>
      <c r="L1449" s="49"/>
      <c r="M1449" s="49"/>
      <c r="N1449" s="50"/>
      <c r="O1449" s="49"/>
      <c r="P1449" s="49"/>
      <c r="Q1449" s="49"/>
      <c r="R1449" s="49"/>
      <c r="S1449" s="51"/>
    </row>
    <row r="1450" spans="1:19" ht="18" customHeight="1" x14ac:dyDescent="0.25">
      <c r="A1450" s="53"/>
      <c r="B1450" s="47"/>
      <c r="C1450" s="18" t="s">
        <v>1</v>
      </c>
      <c r="D1450" s="19">
        <f t="shared" ref="D1450" si="361">SUM(E1450:I1450)</f>
        <v>4700</v>
      </c>
      <c r="E1450" s="20">
        <v>4700</v>
      </c>
      <c r="F1450" s="20"/>
      <c r="G1450" s="20"/>
      <c r="H1450" s="20"/>
      <c r="I1450" s="20"/>
      <c r="J1450" s="49"/>
      <c r="K1450" s="49"/>
      <c r="L1450" s="49"/>
      <c r="M1450" s="49"/>
      <c r="N1450" s="50"/>
      <c r="O1450" s="49"/>
      <c r="P1450" s="49"/>
      <c r="Q1450" s="49"/>
      <c r="R1450" s="49"/>
      <c r="S1450" s="51"/>
    </row>
    <row r="1451" spans="1:19" ht="18" customHeight="1" x14ac:dyDescent="0.25">
      <c r="A1451" s="53"/>
      <c r="B1451" s="47"/>
      <c r="C1451" s="18" t="s">
        <v>2</v>
      </c>
      <c r="D1451" s="19"/>
      <c r="E1451" s="20"/>
      <c r="F1451" s="20"/>
      <c r="G1451" s="20"/>
      <c r="H1451" s="20"/>
      <c r="I1451" s="20"/>
      <c r="J1451" s="49"/>
      <c r="K1451" s="49"/>
      <c r="L1451" s="49"/>
      <c r="M1451" s="49"/>
      <c r="N1451" s="50"/>
      <c r="O1451" s="49"/>
      <c r="P1451" s="49"/>
      <c r="Q1451" s="49"/>
      <c r="R1451" s="49"/>
      <c r="S1451" s="51"/>
    </row>
    <row r="1452" spans="1:19" ht="18" customHeight="1" x14ac:dyDescent="0.25">
      <c r="A1452" s="53"/>
      <c r="B1452" s="47"/>
      <c r="C1452" s="18" t="s">
        <v>3</v>
      </c>
      <c r="D1452" s="19"/>
      <c r="E1452" s="20"/>
      <c r="F1452" s="20"/>
      <c r="G1452" s="20"/>
      <c r="H1452" s="20"/>
      <c r="I1452" s="20"/>
      <c r="J1452" s="49"/>
      <c r="K1452" s="49"/>
      <c r="L1452" s="49"/>
      <c r="M1452" s="49"/>
      <c r="N1452" s="50"/>
      <c r="O1452" s="49"/>
      <c r="P1452" s="49"/>
      <c r="Q1452" s="49"/>
      <c r="R1452" s="49"/>
      <c r="S1452" s="51"/>
    </row>
    <row r="1453" spans="1:19" ht="18.75" customHeight="1" x14ac:dyDescent="0.25">
      <c r="A1453" s="52" t="s">
        <v>61</v>
      </c>
      <c r="B1453" s="52"/>
      <c r="C1453" s="52"/>
      <c r="D1453" s="52"/>
      <c r="E1453" s="52"/>
      <c r="F1453" s="52"/>
      <c r="G1453" s="52"/>
      <c r="H1453" s="52"/>
      <c r="I1453" s="52"/>
      <c r="J1453" s="52"/>
      <c r="K1453" s="52"/>
      <c r="L1453" s="52"/>
      <c r="M1453" s="52"/>
      <c r="N1453" s="52"/>
      <c r="O1453" s="52"/>
      <c r="P1453" s="52"/>
      <c r="Q1453" s="52"/>
      <c r="R1453" s="52"/>
      <c r="S1453" s="52"/>
    </row>
    <row r="1454" spans="1:19" ht="21" customHeight="1" x14ac:dyDescent="0.25">
      <c r="A1454" s="53"/>
      <c r="B1454" s="54" t="s">
        <v>624</v>
      </c>
      <c r="C1454" s="54"/>
      <c r="D1454" s="54"/>
      <c r="E1454" s="54"/>
      <c r="F1454" s="54"/>
      <c r="G1454" s="54"/>
      <c r="H1454" s="54"/>
      <c r="I1454" s="54"/>
      <c r="J1454" s="54"/>
      <c r="K1454" s="54"/>
      <c r="L1454" s="54"/>
      <c r="M1454" s="54"/>
      <c r="N1454" s="54"/>
      <c r="O1454" s="54"/>
      <c r="P1454" s="54"/>
      <c r="Q1454" s="54"/>
      <c r="R1454" s="54"/>
      <c r="S1454" s="54"/>
    </row>
    <row r="1455" spans="1:19" ht="18.75" customHeight="1" x14ac:dyDescent="0.25">
      <c r="A1455" s="53"/>
      <c r="B1455" s="47" t="s">
        <v>760</v>
      </c>
      <c r="C1455" s="48" t="s">
        <v>901</v>
      </c>
      <c r="D1455" s="48"/>
      <c r="E1455" s="48"/>
      <c r="F1455" s="48"/>
      <c r="G1455" s="48"/>
      <c r="H1455" s="48"/>
      <c r="I1455" s="48"/>
      <c r="J1455" s="49" t="s">
        <v>68</v>
      </c>
      <c r="K1455" s="49" t="s">
        <v>911</v>
      </c>
      <c r="L1455" s="49" t="s">
        <v>77</v>
      </c>
      <c r="M1455" s="49" t="s">
        <v>64</v>
      </c>
      <c r="N1455" s="50" t="s">
        <v>813</v>
      </c>
      <c r="O1455" s="49" t="s">
        <v>17</v>
      </c>
      <c r="P1455" s="49" t="s">
        <v>19</v>
      </c>
      <c r="Q1455" s="49" t="s">
        <v>44</v>
      </c>
      <c r="R1455" s="49"/>
      <c r="S1455" s="51"/>
    </row>
    <row r="1456" spans="1:19" ht="18" customHeight="1" x14ac:dyDescent="0.25">
      <c r="A1456" s="53"/>
      <c r="B1456" s="47"/>
      <c r="C1456" s="18" t="s">
        <v>6</v>
      </c>
      <c r="D1456" s="19">
        <f t="shared" ref="D1456:E1456" si="362">SUM(D1457:D1460)</f>
        <v>6097.5589099999997</v>
      </c>
      <c r="E1456" s="20">
        <f t="shared" si="362"/>
        <v>6097.5589099999997</v>
      </c>
      <c r="F1456" s="20"/>
      <c r="G1456" s="20"/>
      <c r="H1456" s="20"/>
      <c r="I1456" s="20"/>
      <c r="J1456" s="49"/>
      <c r="K1456" s="49"/>
      <c r="L1456" s="49"/>
      <c r="M1456" s="49"/>
      <c r="N1456" s="50"/>
      <c r="O1456" s="49"/>
      <c r="P1456" s="49"/>
      <c r="Q1456" s="49"/>
      <c r="R1456" s="49"/>
      <c r="S1456" s="51"/>
    </row>
    <row r="1457" spans="1:19" ht="18" customHeight="1" x14ac:dyDescent="0.25">
      <c r="A1457" s="53"/>
      <c r="B1457" s="47"/>
      <c r="C1457" s="18" t="s">
        <v>0</v>
      </c>
      <c r="D1457" s="19"/>
      <c r="E1457" s="20"/>
      <c r="F1457" s="20"/>
      <c r="G1457" s="20"/>
      <c r="H1457" s="20"/>
      <c r="I1457" s="20"/>
      <c r="J1457" s="49"/>
      <c r="K1457" s="49"/>
      <c r="L1457" s="49"/>
      <c r="M1457" s="49"/>
      <c r="N1457" s="50"/>
      <c r="O1457" s="49"/>
      <c r="P1457" s="49"/>
      <c r="Q1457" s="49"/>
      <c r="R1457" s="49"/>
      <c r="S1457" s="51"/>
    </row>
    <row r="1458" spans="1:19" ht="18" customHeight="1" x14ac:dyDescent="0.25">
      <c r="A1458" s="53"/>
      <c r="B1458" s="47"/>
      <c r="C1458" s="18" t="s">
        <v>1</v>
      </c>
      <c r="D1458" s="19">
        <f t="shared" ref="D1458" si="363">SUM(E1458:I1458)</f>
        <v>6097.5589099999997</v>
      </c>
      <c r="E1458" s="20">
        <f>6014.36482+83.19409</f>
        <v>6097.5589099999997</v>
      </c>
      <c r="F1458" s="20"/>
      <c r="G1458" s="20"/>
      <c r="H1458" s="20"/>
      <c r="I1458" s="20"/>
      <c r="J1458" s="49"/>
      <c r="K1458" s="49"/>
      <c r="L1458" s="49"/>
      <c r="M1458" s="49"/>
      <c r="N1458" s="50"/>
      <c r="O1458" s="49"/>
      <c r="P1458" s="49"/>
      <c r="Q1458" s="49"/>
      <c r="R1458" s="49"/>
      <c r="S1458" s="51"/>
    </row>
    <row r="1459" spans="1:19" ht="18" customHeight="1" x14ac:dyDescent="0.25">
      <c r="A1459" s="53"/>
      <c r="B1459" s="47"/>
      <c r="C1459" s="18" t="s">
        <v>2</v>
      </c>
      <c r="D1459" s="19"/>
      <c r="E1459" s="20"/>
      <c r="F1459" s="20"/>
      <c r="G1459" s="20"/>
      <c r="H1459" s="20"/>
      <c r="I1459" s="20"/>
      <c r="J1459" s="49"/>
      <c r="K1459" s="49"/>
      <c r="L1459" s="49"/>
      <c r="M1459" s="49"/>
      <c r="N1459" s="50"/>
      <c r="O1459" s="49"/>
      <c r="P1459" s="49"/>
      <c r="Q1459" s="49"/>
      <c r="R1459" s="49"/>
      <c r="S1459" s="51"/>
    </row>
    <row r="1460" spans="1:19" ht="18" customHeight="1" x14ac:dyDescent="0.25">
      <c r="A1460" s="53"/>
      <c r="B1460" s="47"/>
      <c r="C1460" s="18" t="s">
        <v>3</v>
      </c>
      <c r="D1460" s="19"/>
      <c r="E1460" s="20"/>
      <c r="F1460" s="20"/>
      <c r="G1460" s="20"/>
      <c r="H1460" s="20"/>
      <c r="I1460" s="20"/>
      <c r="J1460" s="49"/>
      <c r="K1460" s="49"/>
      <c r="L1460" s="49"/>
      <c r="M1460" s="49"/>
      <c r="N1460" s="50"/>
      <c r="O1460" s="49"/>
      <c r="P1460" s="49"/>
      <c r="Q1460" s="49"/>
      <c r="R1460" s="49"/>
      <c r="S1460" s="51"/>
    </row>
    <row r="1461" spans="1:19" ht="18.75" customHeight="1" x14ac:dyDescent="0.25">
      <c r="A1461" s="52" t="s">
        <v>61</v>
      </c>
      <c r="B1461" s="52"/>
      <c r="C1461" s="52"/>
      <c r="D1461" s="52"/>
      <c r="E1461" s="52"/>
      <c r="F1461" s="52"/>
      <c r="G1461" s="52"/>
      <c r="H1461" s="52"/>
      <c r="I1461" s="52"/>
      <c r="J1461" s="52"/>
      <c r="K1461" s="52"/>
      <c r="L1461" s="52"/>
      <c r="M1461" s="52"/>
      <c r="N1461" s="52"/>
      <c r="O1461" s="52"/>
      <c r="P1461" s="52"/>
      <c r="Q1461" s="52"/>
      <c r="R1461" s="52"/>
      <c r="S1461" s="52"/>
    </row>
    <row r="1462" spans="1:19" ht="21" customHeight="1" x14ac:dyDescent="0.25">
      <c r="A1462" s="53"/>
      <c r="B1462" s="54" t="s">
        <v>624</v>
      </c>
      <c r="C1462" s="54"/>
      <c r="D1462" s="54"/>
      <c r="E1462" s="54"/>
      <c r="F1462" s="54"/>
      <c r="G1462" s="54"/>
      <c r="H1462" s="54"/>
      <c r="I1462" s="54"/>
      <c r="J1462" s="54"/>
      <c r="K1462" s="54"/>
      <c r="L1462" s="54"/>
      <c r="M1462" s="54"/>
      <c r="N1462" s="54"/>
      <c r="O1462" s="54"/>
      <c r="P1462" s="54"/>
      <c r="Q1462" s="54"/>
      <c r="R1462" s="54"/>
      <c r="S1462" s="54"/>
    </row>
    <row r="1463" spans="1:19" ht="18.75" customHeight="1" x14ac:dyDescent="0.25">
      <c r="A1463" s="53"/>
      <c r="B1463" s="47" t="s">
        <v>761</v>
      </c>
      <c r="C1463" s="48" t="s">
        <v>975</v>
      </c>
      <c r="D1463" s="48"/>
      <c r="E1463" s="48"/>
      <c r="F1463" s="48"/>
      <c r="G1463" s="48"/>
      <c r="H1463" s="48"/>
      <c r="I1463" s="48"/>
      <c r="J1463" s="49" t="s">
        <v>68</v>
      </c>
      <c r="K1463" s="49" t="s">
        <v>911</v>
      </c>
      <c r="L1463" s="49" t="s">
        <v>77</v>
      </c>
      <c r="M1463" s="49" t="s">
        <v>64</v>
      </c>
      <c r="N1463" s="50" t="s">
        <v>813</v>
      </c>
      <c r="O1463" s="49" t="s">
        <v>17</v>
      </c>
      <c r="P1463" s="49" t="s">
        <v>19</v>
      </c>
      <c r="Q1463" s="49" t="s">
        <v>44</v>
      </c>
      <c r="R1463" s="49"/>
      <c r="S1463" s="51"/>
    </row>
    <row r="1464" spans="1:19" ht="18" customHeight="1" x14ac:dyDescent="0.25">
      <c r="A1464" s="53"/>
      <c r="B1464" s="47"/>
      <c r="C1464" s="18" t="s">
        <v>6</v>
      </c>
      <c r="D1464" s="19">
        <f t="shared" ref="D1464:H1464" si="364">SUM(D1465:D1468)</f>
        <v>822075</v>
      </c>
      <c r="E1464" s="20">
        <f t="shared" si="364"/>
        <v>24000</v>
      </c>
      <c r="F1464" s="20">
        <f t="shared" si="364"/>
        <v>265965</v>
      </c>
      <c r="G1464" s="20">
        <f t="shared" si="364"/>
        <v>300000</v>
      </c>
      <c r="H1464" s="20">
        <f t="shared" si="364"/>
        <v>232110</v>
      </c>
      <c r="I1464" s="20"/>
      <c r="J1464" s="49"/>
      <c r="K1464" s="49"/>
      <c r="L1464" s="49"/>
      <c r="M1464" s="49"/>
      <c r="N1464" s="50"/>
      <c r="O1464" s="49"/>
      <c r="P1464" s="49"/>
      <c r="Q1464" s="49"/>
      <c r="R1464" s="49"/>
      <c r="S1464" s="51"/>
    </row>
    <row r="1465" spans="1:19" ht="18" customHeight="1" x14ac:dyDescent="0.25">
      <c r="A1465" s="53"/>
      <c r="B1465" s="47"/>
      <c r="C1465" s="18" t="s">
        <v>0</v>
      </c>
      <c r="D1465" s="19">
        <f>SUM(E1465:I1465)</f>
        <v>718268.5</v>
      </c>
      <c r="E1465" s="20"/>
      <c r="F1465" s="20">
        <v>239368.5</v>
      </c>
      <c r="G1465" s="20">
        <v>270000</v>
      </c>
      <c r="H1465" s="20">
        <v>208900</v>
      </c>
      <c r="I1465" s="20"/>
      <c r="J1465" s="49"/>
      <c r="K1465" s="49"/>
      <c r="L1465" s="49"/>
      <c r="M1465" s="49"/>
      <c r="N1465" s="50"/>
      <c r="O1465" s="49"/>
      <c r="P1465" s="49"/>
      <c r="Q1465" s="49"/>
      <c r="R1465" s="49"/>
      <c r="S1465" s="51"/>
    </row>
    <row r="1466" spans="1:19" ht="18" customHeight="1" x14ac:dyDescent="0.25">
      <c r="A1466" s="53"/>
      <c r="B1466" s="47"/>
      <c r="C1466" s="18" t="s">
        <v>1</v>
      </c>
      <c r="D1466" s="19">
        <f t="shared" ref="D1466" si="365">SUM(E1466:I1466)</f>
        <v>103806.5</v>
      </c>
      <c r="E1466" s="20">
        <v>24000</v>
      </c>
      <c r="F1466" s="20">
        <v>26596.5</v>
      </c>
      <c r="G1466" s="20">
        <v>30000</v>
      </c>
      <c r="H1466" s="20">
        <v>23210</v>
      </c>
      <c r="I1466" s="20"/>
      <c r="J1466" s="49"/>
      <c r="K1466" s="49"/>
      <c r="L1466" s="49"/>
      <c r="M1466" s="49"/>
      <c r="N1466" s="50"/>
      <c r="O1466" s="49"/>
      <c r="P1466" s="49"/>
      <c r="Q1466" s="49"/>
      <c r="R1466" s="49"/>
      <c r="S1466" s="51"/>
    </row>
    <row r="1467" spans="1:19" ht="18" customHeight="1" x14ac:dyDescent="0.25">
      <c r="A1467" s="53"/>
      <c r="B1467" s="47"/>
      <c r="C1467" s="18" t="s">
        <v>2</v>
      </c>
      <c r="D1467" s="19"/>
      <c r="E1467" s="20"/>
      <c r="F1467" s="20"/>
      <c r="G1467" s="20"/>
      <c r="H1467" s="20"/>
      <c r="I1467" s="20"/>
      <c r="J1467" s="49"/>
      <c r="K1467" s="49"/>
      <c r="L1467" s="49"/>
      <c r="M1467" s="49"/>
      <c r="N1467" s="50"/>
      <c r="O1467" s="49"/>
      <c r="P1467" s="49"/>
      <c r="Q1467" s="49"/>
      <c r="R1467" s="49"/>
      <c r="S1467" s="51"/>
    </row>
    <row r="1468" spans="1:19" ht="18" customHeight="1" x14ac:dyDescent="0.25">
      <c r="A1468" s="53"/>
      <c r="B1468" s="47"/>
      <c r="C1468" s="18" t="s">
        <v>3</v>
      </c>
      <c r="D1468" s="19"/>
      <c r="E1468" s="20"/>
      <c r="F1468" s="20"/>
      <c r="G1468" s="20"/>
      <c r="H1468" s="20"/>
      <c r="I1468" s="20"/>
      <c r="J1468" s="49"/>
      <c r="K1468" s="49"/>
      <c r="L1468" s="49"/>
      <c r="M1468" s="49"/>
      <c r="N1468" s="50"/>
      <c r="O1468" s="49"/>
      <c r="P1468" s="49"/>
      <c r="Q1468" s="49"/>
      <c r="R1468" s="49"/>
      <c r="S1468" s="51"/>
    </row>
    <row r="1469" spans="1:19" ht="18.75" customHeight="1" x14ac:dyDescent="0.25">
      <c r="A1469" s="52" t="s">
        <v>61</v>
      </c>
      <c r="B1469" s="52"/>
      <c r="C1469" s="52"/>
      <c r="D1469" s="52"/>
      <c r="E1469" s="52"/>
      <c r="F1469" s="52"/>
      <c r="G1469" s="52"/>
      <c r="H1469" s="52"/>
      <c r="I1469" s="52"/>
      <c r="J1469" s="52"/>
      <c r="K1469" s="52"/>
      <c r="L1469" s="52"/>
      <c r="M1469" s="52"/>
      <c r="N1469" s="52"/>
      <c r="O1469" s="52"/>
      <c r="P1469" s="52"/>
      <c r="Q1469" s="52"/>
      <c r="R1469" s="52"/>
      <c r="S1469" s="52"/>
    </row>
    <row r="1470" spans="1:19" ht="21.75" customHeight="1" x14ac:dyDescent="0.25">
      <c r="A1470" s="53"/>
      <c r="B1470" s="54" t="s">
        <v>624</v>
      </c>
      <c r="C1470" s="54"/>
      <c r="D1470" s="54"/>
      <c r="E1470" s="54"/>
      <c r="F1470" s="54"/>
      <c r="G1470" s="54"/>
      <c r="H1470" s="54"/>
      <c r="I1470" s="54"/>
      <c r="J1470" s="54"/>
      <c r="K1470" s="54"/>
      <c r="L1470" s="54"/>
      <c r="M1470" s="54"/>
      <c r="N1470" s="54"/>
      <c r="O1470" s="54"/>
      <c r="P1470" s="54"/>
      <c r="Q1470" s="54"/>
      <c r="R1470" s="54"/>
      <c r="S1470" s="54"/>
    </row>
    <row r="1471" spans="1:19" ht="18.75" customHeight="1" x14ac:dyDescent="0.25">
      <c r="A1471" s="53"/>
      <c r="B1471" s="47" t="s">
        <v>762</v>
      </c>
      <c r="C1471" s="48" t="s">
        <v>175</v>
      </c>
      <c r="D1471" s="48"/>
      <c r="E1471" s="48"/>
      <c r="F1471" s="48"/>
      <c r="G1471" s="48"/>
      <c r="H1471" s="48"/>
      <c r="I1471" s="48"/>
      <c r="J1471" s="49" t="s">
        <v>11</v>
      </c>
      <c r="K1471" s="49" t="s">
        <v>911</v>
      </c>
      <c r="L1471" s="49" t="s">
        <v>78</v>
      </c>
      <c r="M1471" s="49" t="s">
        <v>64</v>
      </c>
      <c r="N1471" s="50" t="s">
        <v>814</v>
      </c>
      <c r="O1471" s="49" t="s">
        <v>17</v>
      </c>
      <c r="P1471" s="49" t="s">
        <v>22</v>
      </c>
      <c r="Q1471" s="49" t="s">
        <v>44</v>
      </c>
      <c r="R1471" s="49"/>
      <c r="S1471" s="51"/>
    </row>
    <row r="1472" spans="1:19" ht="18" customHeight="1" x14ac:dyDescent="0.25">
      <c r="A1472" s="53"/>
      <c r="B1472" s="47"/>
      <c r="C1472" s="18" t="s">
        <v>6</v>
      </c>
      <c r="D1472" s="19">
        <f t="shared" ref="D1472:E1472" si="366">SUM(D1473:D1476)</f>
        <v>13429.934999999999</v>
      </c>
      <c r="E1472" s="20">
        <f t="shared" si="366"/>
        <v>13429.934999999999</v>
      </c>
      <c r="F1472" s="20"/>
      <c r="G1472" s="20"/>
      <c r="H1472" s="20"/>
      <c r="I1472" s="20"/>
      <c r="J1472" s="49"/>
      <c r="K1472" s="49"/>
      <c r="L1472" s="49"/>
      <c r="M1472" s="49"/>
      <c r="N1472" s="50"/>
      <c r="O1472" s="49"/>
      <c r="P1472" s="49"/>
      <c r="Q1472" s="49"/>
      <c r="R1472" s="49"/>
      <c r="S1472" s="51"/>
    </row>
    <row r="1473" spans="1:19" ht="18" customHeight="1" x14ac:dyDescent="0.25">
      <c r="A1473" s="53"/>
      <c r="B1473" s="47"/>
      <c r="C1473" s="18" t="s">
        <v>0</v>
      </c>
      <c r="D1473" s="19"/>
      <c r="E1473" s="20"/>
      <c r="F1473" s="20"/>
      <c r="G1473" s="20"/>
      <c r="H1473" s="20"/>
      <c r="I1473" s="20"/>
      <c r="J1473" s="49"/>
      <c r="K1473" s="49"/>
      <c r="L1473" s="49"/>
      <c r="M1473" s="49"/>
      <c r="N1473" s="50"/>
      <c r="O1473" s="49"/>
      <c r="P1473" s="49"/>
      <c r="Q1473" s="49"/>
      <c r="R1473" s="49"/>
      <c r="S1473" s="51"/>
    </row>
    <row r="1474" spans="1:19" ht="18" customHeight="1" x14ac:dyDescent="0.25">
      <c r="A1474" s="53"/>
      <c r="B1474" s="47"/>
      <c r="C1474" s="18" t="s">
        <v>1</v>
      </c>
      <c r="D1474" s="19">
        <f t="shared" ref="D1474" si="367">SUM(E1474:I1474)</f>
        <v>13429.934999999999</v>
      </c>
      <c r="E1474" s="20">
        <v>13429.934999999999</v>
      </c>
      <c r="F1474" s="20"/>
      <c r="G1474" s="20"/>
      <c r="H1474" s="20"/>
      <c r="I1474" s="20"/>
      <c r="J1474" s="49"/>
      <c r="K1474" s="49"/>
      <c r="L1474" s="49"/>
      <c r="M1474" s="49"/>
      <c r="N1474" s="50"/>
      <c r="O1474" s="49"/>
      <c r="P1474" s="49"/>
      <c r="Q1474" s="49"/>
      <c r="R1474" s="49"/>
      <c r="S1474" s="51"/>
    </row>
    <row r="1475" spans="1:19" ht="18" customHeight="1" x14ac:dyDescent="0.25">
      <c r="A1475" s="53"/>
      <c r="B1475" s="47"/>
      <c r="C1475" s="18" t="s">
        <v>2</v>
      </c>
      <c r="D1475" s="19"/>
      <c r="E1475" s="20"/>
      <c r="F1475" s="20"/>
      <c r="G1475" s="20"/>
      <c r="H1475" s="20"/>
      <c r="I1475" s="20"/>
      <c r="J1475" s="49"/>
      <c r="K1475" s="49"/>
      <c r="L1475" s="49"/>
      <c r="M1475" s="49"/>
      <c r="N1475" s="50"/>
      <c r="O1475" s="49"/>
      <c r="P1475" s="49"/>
      <c r="Q1475" s="49"/>
      <c r="R1475" s="49"/>
      <c r="S1475" s="51"/>
    </row>
    <row r="1476" spans="1:19" ht="18" customHeight="1" x14ac:dyDescent="0.25">
      <c r="A1476" s="53"/>
      <c r="B1476" s="47"/>
      <c r="C1476" s="18" t="s">
        <v>3</v>
      </c>
      <c r="D1476" s="19"/>
      <c r="E1476" s="20"/>
      <c r="F1476" s="20"/>
      <c r="G1476" s="20"/>
      <c r="H1476" s="20"/>
      <c r="I1476" s="20"/>
      <c r="J1476" s="49"/>
      <c r="K1476" s="49"/>
      <c r="L1476" s="49"/>
      <c r="M1476" s="49"/>
      <c r="N1476" s="50"/>
      <c r="O1476" s="49"/>
      <c r="P1476" s="49"/>
      <c r="Q1476" s="49"/>
      <c r="R1476" s="49"/>
      <c r="S1476" s="51"/>
    </row>
    <row r="1477" spans="1:19" ht="18.75" customHeight="1" x14ac:dyDescent="0.25">
      <c r="A1477" s="52" t="s">
        <v>61</v>
      </c>
      <c r="B1477" s="52"/>
      <c r="C1477" s="52"/>
      <c r="D1477" s="52"/>
      <c r="E1477" s="52"/>
      <c r="F1477" s="52"/>
      <c r="G1477" s="52"/>
      <c r="H1477" s="52"/>
      <c r="I1477" s="52"/>
      <c r="J1477" s="52"/>
      <c r="K1477" s="52"/>
      <c r="L1477" s="52"/>
      <c r="M1477" s="52"/>
      <c r="N1477" s="52"/>
      <c r="O1477" s="52"/>
      <c r="P1477" s="52"/>
      <c r="Q1477" s="52"/>
      <c r="R1477" s="52"/>
      <c r="S1477" s="52"/>
    </row>
    <row r="1478" spans="1:19" ht="21" customHeight="1" x14ac:dyDescent="0.25">
      <c r="A1478" s="53"/>
      <c r="B1478" s="54" t="s">
        <v>624</v>
      </c>
      <c r="C1478" s="54"/>
      <c r="D1478" s="54"/>
      <c r="E1478" s="54"/>
      <c r="F1478" s="54"/>
      <c r="G1478" s="54"/>
      <c r="H1478" s="54"/>
      <c r="I1478" s="54"/>
      <c r="J1478" s="54"/>
      <c r="K1478" s="54"/>
      <c r="L1478" s="54"/>
      <c r="M1478" s="54"/>
      <c r="N1478" s="54"/>
      <c r="O1478" s="54"/>
      <c r="P1478" s="54"/>
      <c r="Q1478" s="54"/>
      <c r="R1478" s="54"/>
      <c r="S1478" s="54"/>
    </row>
    <row r="1479" spans="1:19" ht="18" customHeight="1" x14ac:dyDescent="0.25">
      <c r="A1479" s="53"/>
      <c r="B1479" s="47" t="s">
        <v>763</v>
      </c>
      <c r="C1479" s="48" t="s">
        <v>183</v>
      </c>
      <c r="D1479" s="48"/>
      <c r="E1479" s="48"/>
      <c r="F1479" s="48"/>
      <c r="G1479" s="48"/>
      <c r="H1479" s="48"/>
      <c r="I1479" s="48"/>
      <c r="J1479" s="49" t="s">
        <v>11</v>
      </c>
      <c r="K1479" s="49" t="s">
        <v>911</v>
      </c>
      <c r="L1479" s="49" t="s">
        <v>78</v>
      </c>
      <c r="M1479" s="49" t="s">
        <v>64</v>
      </c>
      <c r="N1479" s="50" t="s">
        <v>814</v>
      </c>
      <c r="O1479" s="49" t="s">
        <v>17</v>
      </c>
      <c r="P1479" s="49" t="s">
        <v>22</v>
      </c>
      <c r="Q1479" s="49" t="s">
        <v>44</v>
      </c>
      <c r="R1479" s="49"/>
      <c r="S1479" s="51"/>
    </row>
    <row r="1480" spans="1:19" ht="18" customHeight="1" x14ac:dyDescent="0.25">
      <c r="A1480" s="53"/>
      <c r="B1480" s="47"/>
      <c r="C1480" s="18" t="s">
        <v>6</v>
      </c>
      <c r="D1480" s="19">
        <f t="shared" ref="D1480:G1480" si="368">SUM(D1481:D1484)</f>
        <v>408400</v>
      </c>
      <c r="E1480" s="20">
        <f t="shared" si="368"/>
        <v>8400</v>
      </c>
      <c r="F1480" s="20">
        <f t="shared" si="368"/>
        <v>200000</v>
      </c>
      <c r="G1480" s="20">
        <f t="shared" si="368"/>
        <v>200000</v>
      </c>
      <c r="H1480" s="20"/>
      <c r="I1480" s="20"/>
      <c r="J1480" s="49"/>
      <c r="K1480" s="49"/>
      <c r="L1480" s="49"/>
      <c r="M1480" s="49"/>
      <c r="N1480" s="50"/>
      <c r="O1480" s="49"/>
      <c r="P1480" s="49"/>
      <c r="Q1480" s="49"/>
      <c r="R1480" s="49"/>
      <c r="S1480" s="51"/>
    </row>
    <row r="1481" spans="1:19" ht="18" customHeight="1" x14ac:dyDescent="0.25">
      <c r="A1481" s="53"/>
      <c r="B1481" s="47"/>
      <c r="C1481" s="18" t="s">
        <v>0</v>
      </c>
      <c r="D1481" s="19">
        <f>SUM(E1481:I1481)</f>
        <v>360000</v>
      </c>
      <c r="E1481" s="20"/>
      <c r="F1481" s="20">
        <v>180000</v>
      </c>
      <c r="G1481" s="20">
        <v>180000</v>
      </c>
      <c r="H1481" s="20"/>
      <c r="I1481" s="20"/>
      <c r="J1481" s="49"/>
      <c r="K1481" s="49"/>
      <c r="L1481" s="49"/>
      <c r="M1481" s="49"/>
      <c r="N1481" s="50"/>
      <c r="O1481" s="49"/>
      <c r="P1481" s="49"/>
      <c r="Q1481" s="49"/>
      <c r="R1481" s="49"/>
      <c r="S1481" s="51"/>
    </row>
    <row r="1482" spans="1:19" ht="18" customHeight="1" x14ac:dyDescent="0.25">
      <c r="A1482" s="53"/>
      <c r="B1482" s="47"/>
      <c r="C1482" s="18" t="s">
        <v>1</v>
      </c>
      <c r="D1482" s="19">
        <f t="shared" ref="D1482" si="369">SUM(E1482:I1482)</f>
        <v>48400</v>
      </c>
      <c r="E1482" s="20">
        <v>8400</v>
      </c>
      <c r="F1482" s="20">
        <v>20000</v>
      </c>
      <c r="G1482" s="20">
        <v>20000</v>
      </c>
      <c r="H1482" s="20"/>
      <c r="I1482" s="20"/>
      <c r="J1482" s="49"/>
      <c r="K1482" s="49"/>
      <c r="L1482" s="49"/>
      <c r="M1482" s="49"/>
      <c r="N1482" s="50"/>
      <c r="O1482" s="49"/>
      <c r="P1482" s="49"/>
      <c r="Q1482" s="49"/>
      <c r="R1482" s="49"/>
      <c r="S1482" s="51"/>
    </row>
    <row r="1483" spans="1:19" ht="18" customHeight="1" x14ac:dyDescent="0.25">
      <c r="A1483" s="53"/>
      <c r="B1483" s="47"/>
      <c r="C1483" s="18" t="s">
        <v>2</v>
      </c>
      <c r="D1483" s="19"/>
      <c r="E1483" s="20"/>
      <c r="F1483" s="20"/>
      <c r="G1483" s="20"/>
      <c r="H1483" s="20"/>
      <c r="I1483" s="20"/>
      <c r="J1483" s="49"/>
      <c r="K1483" s="49"/>
      <c r="L1483" s="49"/>
      <c r="M1483" s="49"/>
      <c r="N1483" s="50"/>
      <c r="O1483" s="49"/>
      <c r="P1483" s="49"/>
      <c r="Q1483" s="49"/>
      <c r="R1483" s="49"/>
      <c r="S1483" s="51"/>
    </row>
    <row r="1484" spans="1:19" ht="18" customHeight="1" x14ac:dyDescent="0.25">
      <c r="A1484" s="53"/>
      <c r="B1484" s="47"/>
      <c r="C1484" s="18" t="s">
        <v>3</v>
      </c>
      <c r="D1484" s="19"/>
      <c r="E1484" s="20"/>
      <c r="F1484" s="20"/>
      <c r="G1484" s="20"/>
      <c r="H1484" s="20"/>
      <c r="I1484" s="20"/>
      <c r="J1484" s="49"/>
      <c r="K1484" s="49"/>
      <c r="L1484" s="49"/>
      <c r="M1484" s="49"/>
      <c r="N1484" s="50"/>
      <c r="O1484" s="49"/>
      <c r="P1484" s="49"/>
      <c r="Q1484" s="49"/>
      <c r="R1484" s="49"/>
      <c r="S1484" s="51"/>
    </row>
    <row r="1485" spans="1:19" ht="18.75" customHeight="1" x14ac:dyDescent="0.25">
      <c r="A1485" s="52" t="s">
        <v>61</v>
      </c>
      <c r="B1485" s="52"/>
      <c r="C1485" s="52"/>
      <c r="D1485" s="52"/>
      <c r="E1485" s="52"/>
      <c r="F1485" s="52"/>
      <c r="G1485" s="52"/>
      <c r="H1485" s="52"/>
      <c r="I1485" s="52"/>
      <c r="J1485" s="52"/>
      <c r="K1485" s="52"/>
      <c r="L1485" s="52"/>
      <c r="M1485" s="52"/>
      <c r="N1485" s="52"/>
      <c r="O1485" s="52"/>
      <c r="P1485" s="52"/>
      <c r="Q1485" s="52"/>
      <c r="R1485" s="52"/>
      <c r="S1485" s="52"/>
    </row>
    <row r="1486" spans="1:19" ht="21" customHeight="1" x14ac:dyDescent="0.25">
      <c r="A1486" s="53"/>
      <c r="B1486" s="54" t="s">
        <v>624</v>
      </c>
      <c r="C1486" s="54"/>
      <c r="D1486" s="54"/>
      <c r="E1486" s="54"/>
      <c r="F1486" s="54"/>
      <c r="G1486" s="54"/>
      <c r="H1486" s="54"/>
      <c r="I1486" s="54"/>
      <c r="J1486" s="54"/>
      <c r="K1486" s="54"/>
      <c r="L1486" s="54"/>
      <c r="M1486" s="54"/>
      <c r="N1486" s="54"/>
      <c r="O1486" s="54"/>
      <c r="P1486" s="54"/>
      <c r="Q1486" s="54"/>
      <c r="R1486" s="54"/>
      <c r="S1486" s="54"/>
    </row>
    <row r="1487" spans="1:19" ht="18.75" customHeight="1" x14ac:dyDescent="0.25">
      <c r="A1487" s="53"/>
      <c r="B1487" s="47" t="s">
        <v>764</v>
      </c>
      <c r="C1487" s="48" t="s">
        <v>176</v>
      </c>
      <c r="D1487" s="48"/>
      <c r="E1487" s="48"/>
      <c r="F1487" s="48"/>
      <c r="G1487" s="48"/>
      <c r="H1487" s="48"/>
      <c r="I1487" s="48"/>
      <c r="J1487" s="49" t="s">
        <v>68</v>
      </c>
      <c r="K1487" s="49" t="s">
        <v>911</v>
      </c>
      <c r="L1487" s="49" t="s">
        <v>445</v>
      </c>
      <c r="M1487" s="49" t="s">
        <v>64</v>
      </c>
      <c r="N1487" s="50" t="s">
        <v>815</v>
      </c>
      <c r="O1487" s="49" t="s">
        <v>17</v>
      </c>
      <c r="P1487" s="49" t="s">
        <v>22</v>
      </c>
      <c r="Q1487" s="49" t="s">
        <v>44</v>
      </c>
      <c r="R1487" s="49"/>
      <c r="S1487" s="51"/>
    </row>
    <row r="1488" spans="1:19" ht="18" customHeight="1" x14ac:dyDescent="0.25">
      <c r="A1488" s="53"/>
      <c r="B1488" s="47"/>
      <c r="C1488" s="18" t="s">
        <v>6</v>
      </c>
      <c r="D1488" s="19">
        <f t="shared" ref="D1488:E1488" si="370">SUM(D1489:D1492)</f>
        <v>25556.38</v>
      </c>
      <c r="E1488" s="20">
        <f t="shared" si="370"/>
        <v>25556.38</v>
      </c>
      <c r="F1488" s="20"/>
      <c r="G1488" s="20"/>
      <c r="H1488" s="20"/>
      <c r="I1488" s="20"/>
      <c r="J1488" s="49"/>
      <c r="K1488" s="49"/>
      <c r="L1488" s="49"/>
      <c r="M1488" s="49"/>
      <c r="N1488" s="50"/>
      <c r="O1488" s="49"/>
      <c r="P1488" s="49"/>
      <c r="Q1488" s="49"/>
      <c r="R1488" s="49"/>
      <c r="S1488" s="51"/>
    </row>
    <row r="1489" spans="1:19" ht="18" customHeight="1" x14ac:dyDescent="0.25">
      <c r="A1489" s="53"/>
      <c r="B1489" s="47"/>
      <c r="C1489" s="18" t="s">
        <v>0</v>
      </c>
      <c r="D1489" s="19"/>
      <c r="E1489" s="20"/>
      <c r="F1489" s="20"/>
      <c r="G1489" s="20"/>
      <c r="H1489" s="20"/>
      <c r="I1489" s="20"/>
      <c r="J1489" s="49"/>
      <c r="K1489" s="49"/>
      <c r="L1489" s="49"/>
      <c r="M1489" s="49"/>
      <c r="N1489" s="50"/>
      <c r="O1489" s="49"/>
      <c r="P1489" s="49"/>
      <c r="Q1489" s="49"/>
      <c r="R1489" s="49"/>
      <c r="S1489" s="51"/>
    </row>
    <row r="1490" spans="1:19" ht="18" customHeight="1" x14ac:dyDescent="0.25">
      <c r="A1490" s="53"/>
      <c r="B1490" s="47"/>
      <c r="C1490" s="18" t="s">
        <v>1</v>
      </c>
      <c r="D1490" s="19">
        <f t="shared" ref="D1490" si="371">SUM(E1490:I1490)</f>
        <v>25556.38</v>
      </c>
      <c r="E1490" s="20">
        <v>25556.38</v>
      </c>
      <c r="F1490" s="20"/>
      <c r="G1490" s="20"/>
      <c r="H1490" s="20"/>
      <c r="I1490" s="20"/>
      <c r="J1490" s="49"/>
      <c r="K1490" s="49"/>
      <c r="L1490" s="49"/>
      <c r="M1490" s="49"/>
      <c r="N1490" s="50"/>
      <c r="O1490" s="49"/>
      <c r="P1490" s="49"/>
      <c r="Q1490" s="49"/>
      <c r="R1490" s="49"/>
      <c r="S1490" s="51"/>
    </row>
    <row r="1491" spans="1:19" ht="18" customHeight="1" x14ac:dyDescent="0.25">
      <c r="A1491" s="53"/>
      <c r="B1491" s="47"/>
      <c r="C1491" s="18" t="s">
        <v>2</v>
      </c>
      <c r="D1491" s="19"/>
      <c r="E1491" s="20"/>
      <c r="F1491" s="20"/>
      <c r="G1491" s="20"/>
      <c r="H1491" s="20"/>
      <c r="I1491" s="20"/>
      <c r="J1491" s="49"/>
      <c r="K1491" s="49"/>
      <c r="L1491" s="49"/>
      <c r="M1491" s="49"/>
      <c r="N1491" s="50"/>
      <c r="O1491" s="49"/>
      <c r="P1491" s="49"/>
      <c r="Q1491" s="49"/>
      <c r="R1491" s="49"/>
      <c r="S1491" s="51"/>
    </row>
    <row r="1492" spans="1:19" ht="18" customHeight="1" x14ac:dyDescent="0.25">
      <c r="A1492" s="53"/>
      <c r="B1492" s="47"/>
      <c r="C1492" s="18" t="s">
        <v>3</v>
      </c>
      <c r="D1492" s="19"/>
      <c r="E1492" s="20"/>
      <c r="F1492" s="20"/>
      <c r="G1492" s="20"/>
      <c r="H1492" s="20"/>
      <c r="I1492" s="20"/>
      <c r="J1492" s="49"/>
      <c r="K1492" s="49"/>
      <c r="L1492" s="49"/>
      <c r="M1492" s="49"/>
      <c r="N1492" s="50"/>
      <c r="O1492" s="49"/>
      <c r="P1492" s="49"/>
      <c r="Q1492" s="49"/>
      <c r="R1492" s="49"/>
      <c r="S1492" s="51"/>
    </row>
    <row r="1493" spans="1:19" ht="18.75" customHeight="1" x14ac:dyDescent="0.25">
      <c r="A1493" s="52" t="s">
        <v>61</v>
      </c>
      <c r="B1493" s="52"/>
      <c r="C1493" s="52"/>
      <c r="D1493" s="52"/>
      <c r="E1493" s="52"/>
      <c r="F1493" s="52"/>
      <c r="G1493" s="52"/>
      <c r="H1493" s="52"/>
      <c r="I1493" s="52"/>
      <c r="J1493" s="52"/>
      <c r="K1493" s="52"/>
      <c r="L1493" s="52"/>
      <c r="M1493" s="52"/>
      <c r="N1493" s="52"/>
      <c r="O1493" s="52"/>
      <c r="P1493" s="52"/>
      <c r="Q1493" s="52"/>
      <c r="R1493" s="52"/>
      <c r="S1493" s="52"/>
    </row>
    <row r="1494" spans="1:19" ht="21" customHeight="1" x14ac:dyDescent="0.25">
      <c r="A1494" s="53"/>
      <c r="B1494" s="54" t="s">
        <v>624</v>
      </c>
      <c r="C1494" s="54"/>
      <c r="D1494" s="54"/>
      <c r="E1494" s="54"/>
      <c r="F1494" s="54"/>
      <c r="G1494" s="54"/>
      <c r="H1494" s="54"/>
      <c r="I1494" s="54"/>
      <c r="J1494" s="54"/>
      <c r="K1494" s="54"/>
      <c r="L1494" s="54"/>
      <c r="M1494" s="54"/>
      <c r="N1494" s="54"/>
      <c r="O1494" s="54"/>
      <c r="P1494" s="54"/>
      <c r="Q1494" s="54"/>
      <c r="R1494" s="54"/>
      <c r="S1494" s="54"/>
    </row>
    <row r="1495" spans="1:19" ht="18.75" customHeight="1" x14ac:dyDescent="0.25">
      <c r="A1495" s="53"/>
      <c r="B1495" s="47" t="s">
        <v>765</v>
      </c>
      <c r="C1495" s="48" t="s">
        <v>112</v>
      </c>
      <c r="D1495" s="48"/>
      <c r="E1495" s="48"/>
      <c r="F1495" s="48"/>
      <c r="G1495" s="48"/>
      <c r="H1495" s="48"/>
      <c r="I1495" s="48"/>
      <c r="J1495" s="49" t="s">
        <v>68</v>
      </c>
      <c r="K1495" s="49" t="s">
        <v>911</v>
      </c>
      <c r="L1495" s="49" t="s">
        <v>445</v>
      </c>
      <c r="M1495" s="49" t="s">
        <v>64</v>
      </c>
      <c r="N1495" s="50" t="s">
        <v>815</v>
      </c>
      <c r="O1495" s="49" t="s">
        <v>17</v>
      </c>
      <c r="P1495" s="49" t="s">
        <v>22</v>
      </c>
      <c r="Q1495" s="49" t="s">
        <v>44</v>
      </c>
      <c r="R1495" s="49"/>
      <c r="S1495" s="51"/>
    </row>
    <row r="1496" spans="1:19" ht="18" customHeight="1" x14ac:dyDescent="0.25">
      <c r="A1496" s="53"/>
      <c r="B1496" s="47"/>
      <c r="C1496" s="18" t="s">
        <v>6</v>
      </c>
      <c r="D1496" s="19">
        <f t="shared" ref="D1496:H1496" si="372">SUM(D1497:D1500)</f>
        <v>600000</v>
      </c>
      <c r="E1496" s="20"/>
      <c r="F1496" s="20">
        <f t="shared" si="372"/>
        <v>200000</v>
      </c>
      <c r="G1496" s="20">
        <f t="shared" si="372"/>
        <v>277700</v>
      </c>
      <c r="H1496" s="20">
        <f t="shared" si="372"/>
        <v>122300</v>
      </c>
      <c r="I1496" s="20"/>
      <c r="J1496" s="49"/>
      <c r="K1496" s="49"/>
      <c r="L1496" s="49"/>
      <c r="M1496" s="49"/>
      <c r="N1496" s="50"/>
      <c r="O1496" s="49"/>
      <c r="P1496" s="49"/>
      <c r="Q1496" s="49"/>
      <c r="R1496" s="49"/>
      <c r="S1496" s="51"/>
    </row>
    <row r="1497" spans="1:19" ht="18" customHeight="1" x14ac:dyDescent="0.25">
      <c r="A1497" s="53"/>
      <c r="B1497" s="47"/>
      <c r="C1497" s="18" t="s">
        <v>0</v>
      </c>
      <c r="D1497" s="19">
        <f>SUM(E1497:I1497)</f>
        <v>540070</v>
      </c>
      <c r="E1497" s="20"/>
      <c r="F1497" s="20">
        <v>180000</v>
      </c>
      <c r="G1497" s="20">
        <v>250000</v>
      </c>
      <c r="H1497" s="20">
        <v>110070</v>
      </c>
      <c r="I1497" s="20"/>
      <c r="J1497" s="49"/>
      <c r="K1497" s="49"/>
      <c r="L1497" s="49"/>
      <c r="M1497" s="49"/>
      <c r="N1497" s="50"/>
      <c r="O1497" s="49"/>
      <c r="P1497" s="49"/>
      <c r="Q1497" s="49"/>
      <c r="R1497" s="49"/>
      <c r="S1497" s="51"/>
    </row>
    <row r="1498" spans="1:19" ht="18" customHeight="1" x14ac:dyDescent="0.25">
      <c r="A1498" s="53"/>
      <c r="B1498" s="47"/>
      <c r="C1498" s="18" t="s">
        <v>1</v>
      </c>
      <c r="D1498" s="19">
        <f t="shared" ref="D1498" si="373">SUM(E1498:I1498)</f>
        <v>59930</v>
      </c>
      <c r="E1498" s="20"/>
      <c r="F1498" s="20">
        <v>20000</v>
      </c>
      <c r="G1498" s="20">
        <v>27700</v>
      </c>
      <c r="H1498" s="20">
        <v>12230</v>
      </c>
      <c r="I1498" s="20"/>
      <c r="J1498" s="49"/>
      <c r="K1498" s="49"/>
      <c r="L1498" s="49"/>
      <c r="M1498" s="49"/>
      <c r="N1498" s="50"/>
      <c r="O1498" s="49"/>
      <c r="P1498" s="49"/>
      <c r="Q1498" s="49"/>
      <c r="R1498" s="49"/>
      <c r="S1498" s="51"/>
    </row>
    <row r="1499" spans="1:19" ht="18" customHeight="1" x14ac:dyDescent="0.25">
      <c r="A1499" s="53"/>
      <c r="B1499" s="47"/>
      <c r="C1499" s="18" t="s">
        <v>2</v>
      </c>
      <c r="D1499" s="19"/>
      <c r="E1499" s="20"/>
      <c r="F1499" s="20"/>
      <c r="G1499" s="20"/>
      <c r="H1499" s="20"/>
      <c r="I1499" s="20"/>
      <c r="J1499" s="49"/>
      <c r="K1499" s="49"/>
      <c r="L1499" s="49"/>
      <c r="M1499" s="49"/>
      <c r="N1499" s="50"/>
      <c r="O1499" s="49"/>
      <c r="P1499" s="49"/>
      <c r="Q1499" s="49"/>
      <c r="R1499" s="49"/>
      <c r="S1499" s="51"/>
    </row>
    <row r="1500" spans="1:19" ht="18" customHeight="1" x14ac:dyDescent="0.25">
      <c r="A1500" s="53"/>
      <c r="B1500" s="47"/>
      <c r="C1500" s="18" t="s">
        <v>3</v>
      </c>
      <c r="D1500" s="19"/>
      <c r="E1500" s="20"/>
      <c r="F1500" s="20"/>
      <c r="G1500" s="20"/>
      <c r="H1500" s="20"/>
      <c r="I1500" s="20"/>
      <c r="J1500" s="49"/>
      <c r="K1500" s="49"/>
      <c r="L1500" s="49"/>
      <c r="M1500" s="49"/>
      <c r="N1500" s="50"/>
      <c r="O1500" s="49"/>
      <c r="P1500" s="49"/>
      <c r="Q1500" s="49"/>
      <c r="R1500" s="49"/>
      <c r="S1500" s="51"/>
    </row>
    <row r="1501" spans="1:19" ht="18.75" customHeight="1" x14ac:dyDescent="0.25">
      <c r="A1501" s="52" t="s">
        <v>61</v>
      </c>
      <c r="B1501" s="52"/>
      <c r="C1501" s="52"/>
      <c r="D1501" s="52"/>
      <c r="E1501" s="52"/>
      <c r="F1501" s="52"/>
      <c r="G1501" s="52"/>
      <c r="H1501" s="52"/>
      <c r="I1501" s="52"/>
      <c r="J1501" s="52"/>
      <c r="K1501" s="52"/>
      <c r="L1501" s="52"/>
      <c r="M1501" s="52"/>
      <c r="N1501" s="52"/>
      <c r="O1501" s="52"/>
      <c r="P1501" s="52"/>
      <c r="Q1501" s="52"/>
      <c r="R1501" s="52"/>
      <c r="S1501" s="52"/>
    </row>
    <row r="1502" spans="1:19" ht="21" customHeight="1" x14ac:dyDescent="0.25">
      <c r="A1502" s="53"/>
      <c r="B1502" s="54" t="s">
        <v>624</v>
      </c>
      <c r="C1502" s="54"/>
      <c r="D1502" s="54"/>
      <c r="E1502" s="54"/>
      <c r="F1502" s="54"/>
      <c r="G1502" s="54"/>
      <c r="H1502" s="54"/>
      <c r="I1502" s="54"/>
      <c r="J1502" s="54"/>
      <c r="K1502" s="54"/>
      <c r="L1502" s="54"/>
      <c r="M1502" s="54"/>
      <c r="N1502" s="54"/>
      <c r="O1502" s="54"/>
      <c r="P1502" s="54"/>
      <c r="Q1502" s="54"/>
      <c r="R1502" s="54"/>
      <c r="S1502" s="54"/>
    </row>
    <row r="1503" spans="1:19" ht="18.75" customHeight="1" x14ac:dyDescent="0.25">
      <c r="A1503" s="53"/>
      <c r="B1503" s="47" t="s">
        <v>766</v>
      </c>
      <c r="C1503" s="48" t="s">
        <v>177</v>
      </c>
      <c r="D1503" s="48"/>
      <c r="E1503" s="48"/>
      <c r="F1503" s="48"/>
      <c r="G1503" s="48"/>
      <c r="H1503" s="48"/>
      <c r="I1503" s="48"/>
      <c r="J1503" s="49" t="s">
        <v>11</v>
      </c>
      <c r="K1503" s="49" t="s">
        <v>911</v>
      </c>
      <c r="L1503" s="49" t="s">
        <v>74</v>
      </c>
      <c r="M1503" s="49" t="s">
        <v>64</v>
      </c>
      <c r="N1503" s="50" t="s">
        <v>594</v>
      </c>
      <c r="O1503" s="49" t="s">
        <v>17</v>
      </c>
      <c r="P1503" s="49" t="s">
        <v>18</v>
      </c>
      <c r="Q1503" s="49" t="s">
        <v>44</v>
      </c>
      <c r="R1503" s="49"/>
      <c r="S1503" s="51"/>
    </row>
    <row r="1504" spans="1:19" ht="18" customHeight="1" x14ac:dyDescent="0.25">
      <c r="A1504" s="53"/>
      <c r="B1504" s="47"/>
      <c r="C1504" s="18" t="s">
        <v>6</v>
      </c>
      <c r="D1504" s="19">
        <f t="shared" ref="D1504:E1504" si="374">SUM(D1505:D1508)</f>
        <v>6060.1199900000001</v>
      </c>
      <c r="E1504" s="20">
        <f t="shared" si="374"/>
        <v>6060.1199900000001</v>
      </c>
      <c r="F1504" s="20"/>
      <c r="G1504" s="20"/>
      <c r="H1504" s="20"/>
      <c r="I1504" s="20"/>
      <c r="J1504" s="49"/>
      <c r="K1504" s="49"/>
      <c r="L1504" s="49"/>
      <c r="M1504" s="49"/>
      <c r="N1504" s="50"/>
      <c r="O1504" s="49"/>
      <c r="P1504" s="49"/>
      <c r="Q1504" s="49"/>
      <c r="R1504" s="49"/>
      <c r="S1504" s="51"/>
    </row>
    <row r="1505" spans="1:19" ht="18" customHeight="1" x14ac:dyDescent="0.25">
      <c r="A1505" s="53"/>
      <c r="B1505" s="47"/>
      <c r="C1505" s="18" t="s">
        <v>0</v>
      </c>
      <c r="D1505" s="19"/>
      <c r="E1505" s="20"/>
      <c r="F1505" s="20"/>
      <c r="G1505" s="20"/>
      <c r="H1505" s="20"/>
      <c r="I1505" s="20"/>
      <c r="J1505" s="49"/>
      <c r="K1505" s="49"/>
      <c r="L1505" s="49"/>
      <c r="M1505" s="49"/>
      <c r="N1505" s="50"/>
      <c r="O1505" s="49"/>
      <c r="P1505" s="49"/>
      <c r="Q1505" s="49"/>
      <c r="R1505" s="49"/>
      <c r="S1505" s="51"/>
    </row>
    <row r="1506" spans="1:19" ht="18" customHeight="1" x14ac:dyDescent="0.25">
      <c r="A1506" s="53"/>
      <c r="B1506" s="47"/>
      <c r="C1506" s="18" t="s">
        <v>1</v>
      </c>
      <c r="D1506" s="19">
        <f t="shared" ref="D1506" si="375">SUM(E1506:I1506)</f>
        <v>6060.1199900000001</v>
      </c>
      <c r="E1506" s="20">
        <v>6060.1199900000001</v>
      </c>
      <c r="F1506" s="20"/>
      <c r="G1506" s="20"/>
      <c r="H1506" s="20"/>
      <c r="I1506" s="20"/>
      <c r="J1506" s="49"/>
      <c r="K1506" s="49"/>
      <c r="L1506" s="49"/>
      <c r="M1506" s="49"/>
      <c r="N1506" s="50"/>
      <c r="O1506" s="49"/>
      <c r="P1506" s="49"/>
      <c r="Q1506" s="49"/>
      <c r="R1506" s="49"/>
      <c r="S1506" s="51"/>
    </row>
    <row r="1507" spans="1:19" ht="18" customHeight="1" x14ac:dyDescent="0.25">
      <c r="A1507" s="53"/>
      <c r="B1507" s="47"/>
      <c r="C1507" s="18" t="s">
        <v>2</v>
      </c>
      <c r="D1507" s="19"/>
      <c r="E1507" s="20"/>
      <c r="F1507" s="20"/>
      <c r="G1507" s="20"/>
      <c r="H1507" s="20"/>
      <c r="I1507" s="20"/>
      <c r="J1507" s="49"/>
      <c r="K1507" s="49"/>
      <c r="L1507" s="49"/>
      <c r="M1507" s="49"/>
      <c r="N1507" s="50"/>
      <c r="O1507" s="49"/>
      <c r="P1507" s="49"/>
      <c r="Q1507" s="49"/>
      <c r="R1507" s="49"/>
      <c r="S1507" s="51"/>
    </row>
    <row r="1508" spans="1:19" ht="18" customHeight="1" x14ac:dyDescent="0.25">
      <c r="A1508" s="53"/>
      <c r="B1508" s="47"/>
      <c r="C1508" s="18" t="s">
        <v>3</v>
      </c>
      <c r="D1508" s="19"/>
      <c r="E1508" s="20"/>
      <c r="F1508" s="20"/>
      <c r="G1508" s="20"/>
      <c r="H1508" s="20"/>
      <c r="I1508" s="20"/>
      <c r="J1508" s="49"/>
      <c r="K1508" s="49"/>
      <c r="L1508" s="49"/>
      <c r="M1508" s="49"/>
      <c r="N1508" s="50"/>
      <c r="O1508" s="49"/>
      <c r="P1508" s="49"/>
      <c r="Q1508" s="49"/>
      <c r="R1508" s="49"/>
      <c r="S1508" s="51"/>
    </row>
    <row r="1509" spans="1:19" ht="18.75" customHeight="1" x14ac:dyDescent="0.25">
      <c r="A1509" s="52" t="s">
        <v>61</v>
      </c>
      <c r="B1509" s="52"/>
      <c r="C1509" s="52"/>
      <c r="D1509" s="52"/>
      <c r="E1509" s="52"/>
      <c r="F1509" s="52"/>
      <c r="G1509" s="52"/>
      <c r="H1509" s="52"/>
      <c r="I1509" s="52"/>
      <c r="J1509" s="52"/>
      <c r="K1509" s="52"/>
      <c r="L1509" s="52"/>
      <c r="M1509" s="52"/>
      <c r="N1509" s="52"/>
      <c r="O1509" s="52"/>
      <c r="P1509" s="52"/>
      <c r="Q1509" s="52"/>
      <c r="R1509" s="52"/>
      <c r="S1509" s="52"/>
    </row>
    <row r="1510" spans="1:19" ht="18.75" customHeight="1" x14ac:dyDescent="0.25">
      <c r="A1510" s="53"/>
      <c r="B1510" s="54" t="s">
        <v>624</v>
      </c>
      <c r="C1510" s="54"/>
      <c r="D1510" s="54"/>
      <c r="E1510" s="54"/>
      <c r="F1510" s="54"/>
      <c r="G1510" s="54"/>
      <c r="H1510" s="54"/>
      <c r="I1510" s="54"/>
      <c r="J1510" s="54"/>
      <c r="K1510" s="54"/>
      <c r="L1510" s="54"/>
      <c r="M1510" s="54"/>
      <c r="N1510" s="54"/>
      <c r="O1510" s="54"/>
      <c r="P1510" s="54"/>
      <c r="Q1510" s="54"/>
      <c r="R1510" s="54"/>
      <c r="S1510" s="54"/>
    </row>
    <row r="1511" spans="1:19" ht="18.75" customHeight="1" x14ac:dyDescent="0.25">
      <c r="A1511" s="53"/>
      <c r="B1511" s="47" t="s">
        <v>767</v>
      </c>
      <c r="C1511" s="48" t="s">
        <v>79</v>
      </c>
      <c r="D1511" s="48"/>
      <c r="E1511" s="48"/>
      <c r="F1511" s="48"/>
      <c r="G1511" s="48"/>
      <c r="H1511" s="48"/>
      <c r="I1511" s="48"/>
      <c r="J1511" s="49" t="s">
        <v>11</v>
      </c>
      <c r="K1511" s="49" t="s">
        <v>911</v>
      </c>
      <c r="L1511" s="49" t="s">
        <v>74</v>
      </c>
      <c r="M1511" s="49" t="s">
        <v>64</v>
      </c>
      <c r="N1511" s="50" t="s">
        <v>594</v>
      </c>
      <c r="O1511" s="49" t="s">
        <v>17</v>
      </c>
      <c r="P1511" s="49" t="s">
        <v>18</v>
      </c>
      <c r="Q1511" s="49" t="s">
        <v>44</v>
      </c>
      <c r="R1511" s="49"/>
      <c r="S1511" s="51"/>
    </row>
    <row r="1512" spans="1:19" ht="18" customHeight="1" x14ac:dyDescent="0.25">
      <c r="A1512" s="53"/>
      <c r="B1512" s="47"/>
      <c r="C1512" s="18" t="s">
        <v>6</v>
      </c>
      <c r="D1512" s="19">
        <f t="shared" ref="D1512:G1512" si="376">SUM(D1513:D1516)</f>
        <v>408037.25</v>
      </c>
      <c r="E1512" s="20"/>
      <c r="F1512" s="20">
        <f t="shared" si="376"/>
        <v>158037.25</v>
      </c>
      <c r="G1512" s="20">
        <f t="shared" si="376"/>
        <v>250000</v>
      </c>
      <c r="H1512" s="20"/>
      <c r="I1512" s="20"/>
      <c r="J1512" s="49"/>
      <c r="K1512" s="49"/>
      <c r="L1512" s="49"/>
      <c r="M1512" s="49"/>
      <c r="N1512" s="50"/>
      <c r="O1512" s="49"/>
      <c r="P1512" s="49"/>
      <c r="Q1512" s="49"/>
      <c r="R1512" s="49"/>
      <c r="S1512" s="51"/>
    </row>
    <row r="1513" spans="1:19" ht="18" customHeight="1" x14ac:dyDescent="0.25">
      <c r="A1513" s="53"/>
      <c r="B1513" s="47"/>
      <c r="C1513" s="18" t="s">
        <v>0</v>
      </c>
      <c r="D1513" s="19"/>
      <c r="E1513" s="20"/>
      <c r="F1513" s="20"/>
      <c r="G1513" s="20"/>
      <c r="H1513" s="20"/>
      <c r="I1513" s="20"/>
      <c r="J1513" s="49"/>
      <c r="K1513" s="49"/>
      <c r="L1513" s="49"/>
      <c r="M1513" s="49"/>
      <c r="N1513" s="50"/>
      <c r="O1513" s="49"/>
      <c r="P1513" s="49"/>
      <c r="Q1513" s="49"/>
      <c r="R1513" s="49"/>
      <c r="S1513" s="51"/>
    </row>
    <row r="1514" spans="1:19" ht="18" customHeight="1" x14ac:dyDescent="0.25">
      <c r="A1514" s="53"/>
      <c r="B1514" s="47"/>
      <c r="C1514" s="18" t="s">
        <v>1</v>
      </c>
      <c r="D1514" s="19">
        <f t="shared" ref="D1514" si="377">SUM(E1514:I1514)</f>
        <v>408037.25</v>
      </c>
      <c r="E1514" s="20"/>
      <c r="F1514" s="20">
        <v>158037.25</v>
      </c>
      <c r="G1514" s="20">
        <v>250000</v>
      </c>
      <c r="H1514" s="20"/>
      <c r="I1514" s="20"/>
      <c r="J1514" s="49"/>
      <c r="K1514" s="49"/>
      <c r="L1514" s="49"/>
      <c r="M1514" s="49"/>
      <c r="N1514" s="50"/>
      <c r="O1514" s="49"/>
      <c r="P1514" s="49"/>
      <c r="Q1514" s="49"/>
      <c r="R1514" s="49"/>
      <c r="S1514" s="51"/>
    </row>
    <row r="1515" spans="1:19" ht="18" customHeight="1" x14ac:dyDescent="0.25">
      <c r="A1515" s="53"/>
      <c r="B1515" s="47"/>
      <c r="C1515" s="18" t="s">
        <v>2</v>
      </c>
      <c r="D1515" s="19"/>
      <c r="E1515" s="20"/>
      <c r="F1515" s="20"/>
      <c r="G1515" s="20"/>
      <c r="H1515" s="20"/>
      <c r="I1515" s="20"/>
      <c r="J1515" s="49"/>
      <c r="K1515" s="49"/>
      <c r="L1515" s="49"/>
      <c r="M1515" s="49"/>
      <c r="N1515" s="50"/>
      <c r="O1515" s="49"/>
      <c r="P1515" s="49"/>
      <c r="Q1515" s="49"/>
      <c r="R1515" s="49"/>
      <c r="S1515" s="51"/>
    </row>
    <row r="1516" spans="1:19" ht="18" customHeight="1" x14ac:dyDescent="0.25">
      <c r="A1516" s="53"/>
      <c r="B1516" s="47"/>
      <c r="C1516" s="18" t="s">
        <v>3</v>
      </c>
      <c r="D1516" s="19"/>
      <c r="E1516" s="20"/>
      <c r="F1516" s="20"/>
      <c r="G1516" s="20"/>
      <c r="H1516" s="20"/>
      <c r="I1516" s="20"/>
      <c r="J1516" s="49"/>
      <c r="K1516" s="49"/>
      <c r="L1516" s="49"/>
      <c r="M1516" s="49"/>
      <c r="N1516" s="50"/>
      <c r="O1516" s="49"/>
      <c r="P1516" s="49"/>
      <c r="Q1516" s="49"/>
      <c r="R1516" s="49"/>
      <c r="S1516" s="51"/>
    </row>
    <row r="1517" spans="1:19" ht="18.75" customHeight="1" x14ac:dyDescent="0.25">
      <c r="A1517" s="52" t="s">
        <v>61</v>
      </c>
      <c r="B1517" s="52"/>
      <c r="C1517" s="52"/>
      <c r="D1517" s="52"/>
      <c r="E1517" s="52"/>
      <c r="F1517" s="52"/>
      <c r="G1517" s="52"/>
      <c r="H1517" s="52"/>
      <c r="I1517" s="52"/>
      <c r="J1517" s="52"/>
      <c r="K1517" s="52"/>
      <c r="L1517" s="52"/>
      <c r="M1517" s="52"/>
      <c r="N1517" s="52"/>
      <c r="O1517" s="52"/>
      <c r="P1517" s="52"/>
      <c r="Q1517" s="52"/>
      <c r="R1517" s="52"/>
      <c r="S1517" s="52"/>
    </row>
    <row r="1518" spans="1:19" ht="21" customHeight="1" x14ac:dyDescent="0.25">
      <c r="A1518" s="53"/>
      <c r="B1518" s="54" t="s">
        <v>624</v>
      </c>
      <c r="C1518" s="54"/>
      <c r="D1518" s="54"/>
      <c r="E1518" s="54"/>
      <c r="F1518" s="54"/>
      <c r="G1518" s="54"/>
      <c r="H1518" s="54"/>
      <c r="I1518" s="54"/>
      <c r="J1518" s="54"/>
      <c r="K1518" s="54"/>
      <c r="L1518" s="54"/>
      <c r="M1518" s="54"/>
      <c r="N1518" s="54"/>
      <c r="O1518" s="54"/>
      <c r="P1518" s="54"/>
      <c r="Q1518" s="54"/>
      <c r="R1518" s="54"/>
      <c r="S1518" s="54"/>
    </row>
    <row r="1519" spans="1:19" ht="18.75" customHeight="1" x14ac:dyDescent="0.25">
      <c r="A1519" s="53"/>
      <c r="B1519" s="47" t="s">
        <v>768</v>
      </c>
      <c r="C1519" s="48" t="s">
        <v>178</v>
      </c>
      <c r="D1519" s="48"/>
      <c r="E1519" s="48"/>
      <c r="F1519" s="48"/>
      <c r="G1519" s="48"/>
      <c r="H1519" s="48"/>
      <c r="I1519" s="48"/>
      <c r="J1519" s="49" t="s">
        <v>14</v>
      </c>
      <c r="K1519" s="49" t="s">
        <v>918</v>
      </c>
      <c r="L1519" s="49" t="s">
        <v>446</v>
      </c>
      <c r="M1519" s="49" t="s">
        <v>532</v>
      </c>
      <c r="N1519" s="50" t="s">
        <v>595</v>
      </c>
      <c r="O1519" s="49" t="s">
        <v>12</v>
      </c>
      <c r="P1519" s="49" t="s">
        <v>18</v>
      </c>
      <c r="Q1519" s="49" t="s">
        <v>44</v>
      </c>
      <c r="R1519" s="49"/>
      <c r="S1519" s="51"/>
    </row>
    <row r="1520" spans="1:19" ht="18" customHeight="1" x14ac:dyDescent="0.25">
      <c r="A1520" s="53"/>
      <c r="B1520" s="47"/>
      <c r="C1520" s="18" t="s">
        <v>6</v>
      </c>
      <c r="D1520" s="19">
        <f t="shared" ref="D1520" si="378">SUM(D1521:D1524)</f>
        <v>23086.893</v>
      </c>
      <c r="E1520" s="20">
        <f>SUM(E1521:E1524)</f>
        <v>5856.933</v>
      </c>
      <c r="F1520" s="20">
        <f t="shared" ref="F1520" si="379">SUM(F1521:F1524)</f>
        <v>17229.96</v>
      </c>
      <c r="G1520" s="20"/>
      <c r="H1520" s="20"/>
      <c r="I1520" s="20"/>
      <c r="J1520" s="49"/>
      <c r="K1520" s="49"/>
      <c r="L1520" s="49"/>
      <c r="M1520" s="49"/>
      <c r="N1520" s="50"/>
      <c r="O1520" s="49"/>
      <c r="P1520" s="49"/>
      <c r="Q1520" s="49"/>
      <c r="R1520" s="49"/>
      <c r="S1520" s="51"/>
    </row>
    <row r="1521" spans="1:19" ht="18" customHeight="1" x14ac:dyDescent="0.25">
      <c r="A1521" s="53"/>
      <c r="B1521" s="47"/>
      <c r="C1521" s="18" t="s">
        <v>0</v>
      </c>
      <c r="D1521" s="19"/>
      <c r="E1521" s="20"/>
      <c r="F1521" s="20"/>
      <c r="G1521" s="20"/>
      <c r="H1521" s="20"/>
      <c r="I1521" s="20"/>
      <c r="J1521" s="49"/>
      <c r="K1521" s="49"/>
      <c r="L1521" s="49"/>
      <c r="M1521" s="49"/>
      <c r="N1521" s="50"/>
      <c r="O1521" s="49"/>
      <c r="P1521" s="49"/>
      <c r="Q1521" s="49"/>
      <c r="R1521" s="49"/>
      <c r="S1521" s="51"/>
    </row>
    <row r="1522" spans="1:19" ht="18" customHeight="1" x14ac:dyDescent="0.25">
      <c r="A1522" s="53"/>
      <c r="B1522" s="47"/>
      <c r="C1522" s="18" t="s">
        <v>1</v>
      </c>
      <c r="D1522" s="19">
        <f t="shared" ref="D1522" si="380">SUM(E1522:I1522)</f>
        <v>23086.893</v>
      </c>
      <c r="E1522" s="20">
        <v>5856.933</v>
      </c>
      <c r="F1522" s="20">
        <v>17229.96</v>
      </c>
      <c r="G1522" s="20"/>
      <c r="H1522" s="20"/>
      <c r="I1522" s="20"/>
      <c r="J1522" s="49"/>
      <c r="K1522" s="49"/>
      <c r="L1522" s="49"/>
      <c r="M1522" s="49"/>
      <c r="N1522" s="50"/>
      <c r="O1522" s="49"/>
      <c r="P1522" s="49"/>
      <c r="Q1522" s="49"/>
      <c r="R1522" s="49"/>
      <c r="S1522" s="51"/>
    </row>
    <row r="1523" spans="1:19" ht="18" customHeight="1" x14ac:dyDescent="0.25">
      <c r="A1523" s="53"/>
      <c r="B1523" s="47"/>
      <c r="C1523" s="18" t="s">
        <v>2</v>
      </c>
      <c r="D1523" s="19"/>
      <c r="E1523" s="20"/>
      <c r="F1523" s="20"/>
      <c r="G1523" s="20"/>
      <c r="H1523" s="20"/>
      <c r="I1523" s="20"/>
      <c r="J1523" s="49"/>
      <c r="K1523" s="49"/>
      <c r="L1523" s="49"/>
      <c r="M1523" s="49"/>
      <c r="N1523" s="50"/>
      <c r="O1523" s="49"/>
      <c r="P1523" s="49"/>
      <c r="Q1523" s="49"/>
      <c r="R1523" s="49"/>
      <c r="S1523" s="51"/>
    </row>
    <row r="1524" spans="1:19" ht="18" customHeight="1" x14ac:dyDescent="0.25">
      <c r="A1524" s="53"/>
      <c r="B1524" s="47"/>
      <c r="C1524" s="18" t="s">
        <v>3</v>
      </c>
      <c r="D1524" s="19"/>
      <c r="E1524" s="20"/>
      <c r="F1524" s="20"/>
      <c r="G1524" s="20"/>
      <c r="H1524" s="20"/>
      <c r="I1524" s="20"/>
      <c r="J1524" s="49"/>
      <c r="K1524" s="49"/>
      <c r="L1524" s="49"/>
      <c r="M1524" s="49"/>
      <c r="N1524" s="50"/>
      <c r="O1524" s="49"/>
      <c r="P1524" s="49"/>
      <c r="Q1524" s="49"/>
      <c r="R1524" s="49"/>
      <c r="S1524" s="51"/>
    </row>
    <row r="1525" spans="1:19" ht="18.75" customHeight="1" x14ac:dyDescent="0.25">
      <c r="A1525" s="52" t="s">
        <v>61</v>
      </c>
      <c r="B1525" s="52"/>
      <c r="C1525" s="52"/>
      <c r="D1525" s="52"/>
      <c r="E1525" s="52"/>
      <c r="F1525" s="52"/>
      <c r="G1525" s="52"/>
      <c r="H1525" s="52"/>
      <c r="I1525" s="52"/>
      <c r="J1525" s="52"/>
      <c r="K1525" s="52"/>
      <c r="L1525" s="52"/>
      <c r="M1525" s="52"/>
      <c r="N1525" s="52"/>
      <c r="O1525" s="52"/>
      <c r="P1525" s="52"/>
      <c r="Q1525" s="52"/>
      <c r="R1525" s="52"/>
      <c r="S1525" s="52"/>
    </row>
    <row r="1526" spans="1:19" ht="21" customHeight="1" x14ac:dyDescent="0.25">
      <c r="A1526" s="53"/>
      <c r="B1526" s="54" t="s">
        <v>624</v>
      </c>
      <c r="C1526" s="54"/>
      <c r="D1526" s="54"/>
      <c r="E1526" s="54"/>
      <c r="F1526" s="54"/>
      <c r="G1526" s="54"/>
      <c r="H1526" s="54"/>
      <c r="I1526" s="54"/>
      <c r="J1526" s="54"/>
      <c r="K1526" s="54"/>
      <c r="L1526" s="54"/>
      <c r="M1526" s="54"/>
      <c r="N1526" s="54"/>
      <c r="O1526" s="54"/>
      <c r="P1526" s="54"/>
      <c r="Q1526" s="54"/>
      <c r="R1526" s="54"/>
      <c r="S1526" s="54"/>
    </row>
    <row r="1527" spans="1:19" ht="18.75" customHeight="1" x14ac:dyDescent="0.25">
      <c r="A1527" s="53"/>
      <c r="B1527" s="47" t="s">
        <v>769</v>
      </c>
      <c r="C1527" s="48" t="s">
        <v>179</v>
      </c>
      <c r="D1527" s="48"/>
      <c r="E1527" s="48"/>
      <c r="F1527" s="48"/>
      <c r="G1527" s="48"/>
      <c r="H1527" s="48"/>
      <c r="I1527" s="48"/>
      <c r="J1527" s="49" t="s">
        <v>14</v>
      </c>
      <c r="K1527" s="49" t="s">
        <v>918</v>
      </c>
      <c r="L1527" s="49" t="s">
        <v>447</v>
      </c>
      <c r="M1527" s="49" t="s">
        <v>532</v>
      </c>
      <c r="N1527" s="50" t="s">
        <v>597</v>
      </c>
      <c r="O1527" s="49" t="s">
        <v>12</v>
      </c>
      <c r="P1527" s="49" t="s">
        <v>18</v>
      </c>
      <c r="Q1527" s="49" t="s">
        <v>44</v>
      </c>
      <c r="R1527" s="49"/>
      <c r="S1527" s="51"/>
    </row>
    <row r="1528" spans="1:19" ht="17.25" customHeight="1" x14ac:dyDescent="0.25">
      <c r="A1528" s="53"/>
      <c r="B1528" s="47"/>
      <c r="C1528" s="18" t="s">
        <v>6</v>
      </c>
      <c r="D1528" s="19">
        <f>SUM(D1529:D1532)</f>
        <v>32318.296000000002</v>
      </c>
      <c r="E1528" s="20">
        <f>SUM(E1529:E1532)</f>
        <v>7643.7759999999998</v>
      </c>
      <c r="F1528" s="20">
        <f t="shared" ref="F1528" si="381">SUM(F1529:F1532)</f>
        <v>24674.52</v>
      </c>
      <c r="G1528" s="20"/>
      <c r="H1528" s="20"/>
      <c r="I1528" s="20"/>
      <c r="J1528" s="49"/>
      <c r="K1528" s="49"/>
      <c r="L1528" s="49"/>
      <c r="M1528" s="49"/>
      <c r="N1528" s="50"/>
      <c r="O1528" s="49"/>
      <c r="P1528" s="49"/>
      <c r="Q1528" s="49"/>
      <c r="R1528" s="49"/>
      <c r="S1528" s="51"/>
    </row>
    <row r="1529" spans="1:19" ht="17.25" customHeight="1" x14ac:dyDescent="0.25">
      <c r="A1529" s="53"/>
      <c r="B1529" s="47"/>
      <c r="C1529" s="18" t="s">
        <v>0</v>
      </c>
      <c r="D1529" s="19"/>
      <c r="E1529" s="20"/>
      <c r="F1529" s="20"/>
      <c r="G1529" s="20"/>
      <c r="H1529" s="20"/>
      <c r="I1529" s="20"/>
      <c r="J1529" s="49"/>
      <c r="K1529" s="49"/>
      <c r="L1529" s="49"/>
      <c r="M1529" s="49"/>
      <c r="N1529" s="50"/>
      <c r="O1529" s="49"/>
      <c r="P1529" s="49"/>
      <c r="Q1529" s="49"/>
      <c r="R1529" s="49"/>
      <c r="S1529" s="51"/>
    </row>
    <row r="1530" spans="1:19" ht="17.25" customHeight="1" x14ac:dyDescent="0.25">
      <c r="A1530" s="53"/>
      <c r="B1530" s="47"/>
      <c r="C1530" s="18" t="s">
        <v>1</v>
      </c>
      <c r="D1530" s="19">
        <f t="shared" ref="D1530" si="382">SUM(E1530:I1530)</f>
        <v>32318.296000000002</v>
      </c>
      <c r="E1530" s="20">
        <v>7643.7759999999998</v>
      </c>
      <c r="F1530" s="20">
        <v>24674.52</v>
      </c>
      <c r="G1530" s="20"/>
      <c r="H1530" s="20"/>
      <c r="I1530" s="20"/>
      <c r="J1530" s="49"/>
      <c r="K1530" s="49"/>
      <c r="L1530" s="49"/>
      <c r="M1530" s="49"/>
      <c r="N1530" s="50"/>
      <c r="O1530" s="49"/>
      <c r="P1530" s="49"/>
      <c r="Q1530" s="49"/>
      <c r="R1530" s="49"/>
      <c r="S1530" s="51"/>
    </row>
    <row r="1531" spans="1:19" ht="17.25" customHeight="1" x14ac:dyDescent="0.25">
      <c r="A1531" s="53"/>
      <c r="B1531" s="47"/>
      <c r="C1531" s="18" t="s">
        <v>2</v>
      </c>
      <c r="D1531" s="19"/>
      <c r="E1531" s="20"/>
      <c r="F1531" s="20"/>
      <c r="G1531" s="20"/>
      <c r="H1531" s="20"/>
      <c r="I1531" s="20"/>
      <c r="J1531" s="49"/>
      <c r="K1531" s="49"/>
      <c r="L1531" s="49"/>
      <c r="M1531" s="49"/>
      <c r="N1531" s="50"/>
      <c r="O1531" s="49"/>
      <c r="P1531" s="49"/>
      <c r="Q1531" s="49"/>
      <c r="R1531" s="49"/>
      <c r="S1531" s="51"/>
    </row>
    <row r="1532" spans="1:19" ht="17.25" customHeight="1" x14ac:dyDescent="0.25">
      <c r="A1532" s="53"/>
      <c r="B1532" s="47"/>
      <c r="C1532" s="18" t="s">
        <v>3</v>
      </c>
      <c r="D1532" s="19"/>
      <c r="E1532" s="20"/>
      <c r="F1532" s="20"/>
      <c r="G1532" s="20"/>
      <c r="H1532" s="20"/>
      <c r="I1532" s="20"/>
      <c r="J1532" s="49"/>
      <c r="K1532" s="49"/>
      <c r="L1532" s="49"/>
      <c r="M1532" s="49"/>
      <c r="N1532" s="50"/>
      <c r="O1532" s="49"/>
      <c r="P1532" s="49"/>
      <c r="Q1532" s="49"/>
      <c r="R1532" s="49"/>
      <c r="S1532" s="51"/>
    </row>
    <row r="1533" spans="1:19" ht="18.75" customHeight="1" x14ac:dyDescent="0.25">
      <c r="A1533" s="52" t="s">
        <v>61</v>
      </c>
      <c r="B1533" s="52"/>
      <c r="C1533" s="52"/>
      <c r="D1533" s="52"/>
      <c r="E1533" s="52"/>
      <c r="F1533" s="52"/>
      <c r="G1533" s="52"/>
      <c r="H1533" s="52"/>
      <c r="I1533" s="52"/>
      <c r="J1533" s="52"/>
      <c r="K1533" s="52"/>
      <c r="L1533" s="52"/>
      <c r="M1533" s="52"/>
      <c r="N1533" s="52"/>
      <c r="O1533" s="52"/>
      <c r="P1533" s="52"/>
      <c r="Q1533" s="52"/>
      <c r="R1533" s="52"/>
      <c r="S1533" s="52"/>
    </row>
    <row r="1534" spans="1:19" ht="21" customHeight="1" x14ac:dyDescent="0.25">
      <c r="A1534" s="53"/>
      <c r="B1534" s="54" t="s">
        <v>624</v>
      </c>
      <c r="C1534" s="54"/>
      <c r="D1534" s="54"/>
      <c r="E1534" s="54"/>
      <c r="F1534" s="54"/>
      <c r="G1534" s="54"/>
      <c r="H1534" s="54"/>
      <c r="I1534" s="54"/>
      <c r="J1534" s="54"/>
      <c r="K1534" s="54"/>
      <c r="L1534" s="54"/>
      <c r="M1534" s="54"/>
      <c r="N1534" s="54"/>
      <c r="O1534" s="54"/>
      <c r="P1534" s="54"/>
      <c r="Q1534" s="54"/>
      <c r="R1534" s="54"/>
      <c r="S1534" s="54"/>
    </row>
    <row r="1535" spans="1:19" ht="30" customHeight="1" x14ac:dyDescent="0.25">
      <c r="A1535" s="53"/>
      <c r="B1535" s="47" t="s">
        <v>770</v>
      </c>
      <c r="C1535" s="48" t="s">
        <v>180</v>
      </c>
      <c r="D1535" s="48"/>
      <c r="E1535" s="48"/>
      <c r="F1535" s="48"/>
      <c r="G1535" s="48"/>
      <c r="H1535" s="48"/>
      <c r="I1535" s="48"/>
      <c r="J1535" s="49" t="s">
        <v>14</v>
      </c>
      <c r="K1535" s="49" t="s">
        <v>918</v>
      </c>
      <c r="L1535" s="49" t="s">
        <v>448</v>
      </c>
      <c r="M1535" s="49" t="s">
        <v>1004</v>
      </c>
      <c r="N1535" s="50" t="s">
        <v>596</v>
      </c>
      <c r="O1535" s="49" t="s">
        <v>12</v>
      </c>
      <c r="P1535" s="49" t="s">
        <v>18</v>
      </c>
      <c r="Q1535" s="49" t="s">
        <v>44</v>
      </c>
      <c r="R1535" s="49"/>
      <c r="S1535" s="51"/>
    </row>
    <row r="1536" spans="1:19" ht="18" customHeight="1" x14ac:dyDescent="0.25">
      <c r="A1536" s="53"/>
      <c r="B1536" s="47"/>
      <c r="C1536" s="18" t="s">
        <v>6</v>
      </c>
      <c r="D1536" s="19">
        <f t="shared" ref="D1536:F1536" si="383">SUM(D1537:D1540)</f>
        <v>14800</v>
      </c>
      <c r="E1536" s="20">
        <f t="shared" si="383"/>
        <v>800</v>
      </c>
      <c r="F1536" s="20">
        <f t="shared" si="383"/>
        <v>14000</v>
      </c>
      <c r="G1536" s="20"/>
      <c r="H1536" s="20"/>
      <c r="I1536" s="20"/>
      <c r="J1536" s="49"/>
      <c r="K1536" s="49"/>
      <c r="L1536" s="49"/>
      <c r="M1536" s="49"/>
      <c r="N1536" s="50"/>
      <c r="O1536" s="49"/>
      <c r="P1536" s="49"/>
      <c r="Q1536" s="49"/>
      <c r="R1536" s="49"/>
      <c r="S1536" s="51"/>
    </row>
    <row r="1537" spans="1:19" ht="18" customHeight="1" x14ac:dyDescent="0.25">
      <c r="A1537" s="53"/>
      <c r="B1537" s="47"/>
      <c r="C1537" s="18" t="s">
        <v>0</v>
      </c>
      <c r="D1537" s="19"/>
      <c r="E1537" s="20"/>
      <c r="F1537" s="20"/>
      <c r="G1537" s="20"/>
      <c r="H1537" s="20"/>
      <c r="I1537" s="20"/>
      <c r="J1537" s="49"/>
      <c r="K1537" s="49"/>
      <c r="L1537" s="49"/>
      <c r="M1537" s="49"/>
      <c r="N1537" s="50"/>
      <c r="O1537" s="49"/>
      <c r="P1537" s="49"/>
      <c r="Q1537" s="49"/>
      <c r="R1537" s="49"/>
      <c r="S1537" s="51"/>
    </row>
    <row r="1538" spans="1:19" ht="18" customHeight="1" x14ac:dyDescent="0.25">
      <c r="A1538" s="53"/>
      <c r="B1538" s="47"/>
      <c r="C1538" s="18" t="s">
        <v>1</v>
      </c>
      <c r="D1538" s="19">
        <f t="shared" ref="D1538:D1539" si="384">SUM(E1538:I1538)</f>
        <v>13320</v>
      </c>
      <c r="E1538" s="20">
        <v>720</v>
      </c>
      <c r="F1538" s="20">
        <v>12600</v>
      </c>
      <c r="G1538" s="20"/>
      <c r="H1538" s="20"/>
      <c r="I1538" s="20"/>
      <c r="J1538" s="49"/>
      <c r="K1538" s="49"/>
      <c r="L1538" s="49"/>
      <c r="M1538" s="49"/>
      <c r="N1538" s="50"/>
      <c r="O1538" s="49"/>
      <c r="P1538" s="49"/>
      <c r="Q1538" s="49"/>
      <c r="R1538" s="49"/>
      <c r="S1538" s="51"/>
    </row>
    <row r="1539" spans="1:19" ht="18" customHeight="1" x14ac:dyDescent="0.25">
      <c r="A1539" s="53"/>
      <c r="B1539" s="47"/>
      <c r="C1539" s="18" t="s">
        <v>2</v>
      </c>
      <c r="D1539" s="19">
        <f t="shared" si="384"/>
        <v>1480</v>
      </c>
      <c r="E1539" s="20">
        <v>80</v>
      </c>
      <c r="F1539" s="20">
        <v>1400</v>
      </c>
      <c r="G1539" s="20"/>
      <c r="H1539" s="20"/>
      <c r="I1539" s="20"/>
      <c r="J1539" s="49"/>
      <c r="K1539" s="49"/>
      <c r="L1539" s="49"/>
      <c r="M1539" s="49"/>
      <c r="N1539" s="50"/>
      <c r="O1539" s="49"/>
      <c r="P1539" s="49"/>
      <c r="Q1539" s="49"/>
      <c r="R1539" s="49"/>
      <c r="S1539" s="51"/>
    </row>
    <row r="1540" spans="1:19" ht="18" customHeight="1" x14ac:dyDescent="0.25">
      <c r="A1540" s="53"/>
      <c r="B1540" s="47"/>
      <c r="C1540" s="18" t="s">
        <v>3</v>
      </c>
      <c r="D1540" s="19"/>
      <c r="E1540" s="20"/>
      <c r="F1540" s="20"/>
      <c r="G1540" s="20"/>
      <c r="H1540" s="20"/>
      <c r="I1540" s="20"/>
      <c r="J1540" s="49"/>
      <c r="K1540" s="49"/>
      <c r="L1540" s="49"/>
      <c r="M1540" s="49"/>
      <c r="N1540" s="50"/>
      <c r="O1540" s="49"/>
      <c r="P1540" s="49"/>
      <c r="Q1540" s="49"/>
      <c r="R1540" s="49"/>
      <c r="S1540" s="51"/>
    </row>
    <row r="1541" spans="1:19" ht="18.75" customHeight="1" x14ac:dyDescent="0.25">
      <c r="A1541" s="52" t="s">
        <v>61</v>
      </c>
      <c r="B1541" s="52"/>
      <c r="C1541" s="52"/>
      <c r="D1541" s="52"/>
      <c r="E1541" s="52"/>
      <c r="F1541" s="52"/>
      <c r="G1541" s="52"/>
      <c r="H1541" s="52"/>
      <c r="I1541" s="52"/>
      <c r="J1541" s="52"/>
      <c r="K1541" s="52"/>
      <c r="L1541" s="52"/>
      <c r="M1541" s="52"/>
      <c r="N1541" s="52"/>
      <c r="O1541" s="52"/>
      <c r="P1541" s="52"/>
      <c r="Q1541" s="52"/>
      <c r="R1541" s="52"/>
      <c r="S1541" s="52"/>
    </row>
    <row r="1542" spans="1:19" ht="21" customHeight="1" x14ac:dyDescent="0.25">
      <c r="A1542" s="53"/>
      <c r="B1542" s="54" t="s">
        <v>624</v>
      </c>
      <c r="C1542" s="54"/>
      <c r="D1542" s="54"/>
      <c r="E1542" s="54"/>
      <c r="F1542" s="54"/>
      <c r="G1542" s="54"/>
      <c r="H1542" s="54"/>
      <c r="I1542" s="54"/>
      <c r="J1542" s="54"/>
      <c r="K1542" s="54"/>
      <c r="L1542" s="54"/>
      <c r="M1542" s="54"/>
      <c r="N1542" s="54"/>
      <c r="O1542" s="54"/>
      <c r="P1542" s="54"/>
      <c r="Q1542" s="54"/>
      <c r="R1542" s="54"/>
      <c r="S1542" s="54"/>
    </row>
    <row r="1543" spans="1:19" ht="30" customHeight="1" x14ac:dyDescent="0.25">
      <c r="A1543" s="53"/>
      <c r="B1543" s="47" t="s">
        <v>771</v>
      </c>
      <c r="C1543" s="48" t="s">
        <v>1005</v>
      </c>
      <c r="D1543" s="48"/>
      <c r="E1543" s="48"/>
      <c r="F1543" s="48"/>
      <c r="G1543" s="48"/>
      <c r="H1543" s="48"/>
      <c r="I1543" s="48"/>
      <c r="J1543" s="49" t="s">
        <v>15</v>
      </c>
      <c r="K1543" s="49" t="s">
        <v>918</v>
      </c>
      <c r="L1543" s="49" t="s">
        <v>449</v>
      </c>
      <c r="M1543" s="49" t="s">
        <v>532</v>
      </c>
      <c r="N1543" s="50" t="s">
        <v>599</v>
      </c>
      <c r="O1543" s="49" t="s">
        <v>12</v>
      </c>
      <c r="P1543" s="49" t="s">
        <v>18</v>
      </c>
      <c r="Q1543" s="49" t="s">
        <v>44</v>
      </c>
      <c r="R1543" s="49"/>
      <c r="S1543" s="51"/>
    </row>
    <row r="1544" spans="1:19" ht="18" customHeight="1" x14ac:dyDescent="0.25">
      <c r="A1544" s="53"/>
      <c r="B1544" s="47"/>
      <c r="C1544" s="18" t="s">
        <v>6</v>
      </c>
      <c r="D1544" s="19">
        <f t="shared" ref="D1544:E1544" si="385">SUM(D1545:D1548)</f>
        <v>6040.857</v>
      </c>
      <c r="E1544" s="20">
        <f t="shared" si="385"/>
        <v>6040.857</v>
      </c>
      <c r="F1544" s="20"/>
      <c r="G1544" s="20"/>
      <c r="H1544" s="20"/>
      <c r="I1544" s="20"/>
      <c r="J1544" s="49"/>
      <c r="K1544" s="49"/>
      <c r="L1544" s="49"/>
      <c r="M1544" s="49"/>
      <c r="N1544" s="50"/>
      <c r="O1544" s="49"/>
      <c r="P1544" s="49"/>
      <c r="Q1544" s="49"/>
      <c r="R1544" s="49"/>
      <c r="S1544" s="51"/>
    </row>
    <row r="1545" spans="1:19" ht="18" customHeight="1" x14ac:dyDescent="0.25">
      <c r="A1545" s="53"/>
      <c r="B1545" s="47"/>
      <c r="C1545" s="18" t="s">
        <v>0</v>
      </c>
      <c r="D1545" s="19" t="s">
        <v>598</v>
      </c>
      <c r="E1545" s="20"/>
      <c r="F1545" s="20"/>
      <c r="G1545" s="20"/>
      <c r="H1545" s="20"/>
      <c r="I1545" s="20"/>
      <c r="J1545" s="49"/>
      <c r="K1545" s="49"/>
      <c r="L1545" s="49"/>
      <c r="M1545" s="49"/>
      <c r="N1545" s="50"/>
      <c r="O1545" s="49"/>
      <c r="P1545" s="49"/>
      <c r="Q1545" s="49"/>
      <c r="R1545" s="49"/>
      <c r="S1545" s="51"/>
    </row>
    <row r="1546" spans="1:19" ht="18" customHeight="1" x14ac:dyDescent="0.25">
      <c r="A1546" s="53"/>
      <c r="B1546" s="47"/>
      <c r="C1546" s="18" t="s">
        <v>1</v>
      </c>
      <c r="D1546" s="19">
        <f t="shared" ref="D1546" si="386">SUM(E1546:I1546)</f>
        <v>6040.857</v>
      </c>
      <c r="E1546" s="20">
        <v>6040.857</v>
      </c>
      <c r="F1546" s="20"/>
      <c r="G1546" s="20"/>
      <c r="H1546" s="20"/>
      <c r="I1546" s="20"/>
      <c r="J1546" s="49"/>
      <c r="K1546" s="49"/>
      <c r="L1546" s="49"/>
      <c r="M1546" s="49"/>
      <c r="N1546" s="50"/>
      <c r="O1546" s="49"/>
      <c r="P1546" s="49"/>
      <c r="Q1546" s="49"/>
      <c r="R1546" s="49"/>
      <c r="S1546" s="51"/>
    </row>
    <row r="1547" spans="1:19" ht="18" customHeight="1" x14ac:dyDescent="0.25">
      <c r="A1547" s="53"/>
      <c r="B1547" s="47"/>
      <c r="C1547" s="18" t="s">
        <v>2</v>
      </c>
      <c r="D1547" s="19"/>
      <c r="E1547" s="20"/>
      <c r="F1547" s="20"/>
      <c r="G1547" s="20"/>
      <c r="H1547" s="20"/>
      <c r="I1547" s="20"/>
      <c r="J1547" s="49"/>
      <c r="K1547" s="49"/>
      <c r="L1547" s="49"/>
      <c r="M1547" s="49"/>
      <c r="N1547" s="50"/>
      <c r="O1547" s="49"/>
      <c r="P1547" s="49"/>
      <c r="Q1547" s="49"/>
      <c r="R1547" s="49"/>
      <c r="S1547" s="51"/>
    </row>
    <row r="1548" spans="1:19" ht="18" customHeight="1" x14ac:dyDescent="0.25">
      <c r="A1548" s="53"/>
      <c r="B1548" s="47"/>
      <c r="C1548" s="18" t="s">
        <v>3</v>
      </c>
      <c r="D1548" s="19"/>
      <c r="E1548" s="20"/>
      <c r="F1548" s="20"/>
      <c r="G1548" s="20"/>
      <c r="H1548" s="20"/>
      <c r="I1548" s="20"/>
      <c r="J1548" s="49"/>
      <c r="K1548" s="49"/>
      <c r="L1548" s="49"/>
      <c r="M1548" s="49"/>
      <c r="N1548" s="50"/>
      <c r="O1548" s="49"/>
      <c r="P1548" s="49"/>
      <c r="Q1548" s="49"/>
      <c r="R1548" s="49"/>
      <c r="S1548" s="51"/>
    </row>
    <row r="1549" spans="1:19" ht="18.75" customHeight="1" x14ac:dyDescent="0.25">
      <c r="A1549" s="52" t="s">
        <v>61</v>
      </c>
      <c r="B1549" s="52"/>
      <c r="C1549" s="52"/>
      <c r="D1549" s="52"/>
      <c r="E1549" s="52"/>
      <c r="F1549" s="52"/>
      <c r="G1549" s="52"/>
      <c r="H1549" s="52"/>
      <c r="I1549" s="52"/>
      <c r="J1549" s="52"/>
      <c r="K1549" s="52"/>
      <c r="L1549" s="52"/>
      <c r="M1549" s="52"/>
      <c r="N1549" s="52"/>
      <c r="O1549" s="52"/>
      <c r="P1549" s="52"/>
      <c r="Q1549" s="52"/>
      <c r="R1549" s="52"/>
      <c r="S1549" s="52"/>
    </row>
    <row r="1550" spans="1:19" ht="21" customHeight="1" x14ac:dyDescent="0.25">
      <c r="A1550" s="53"/>
      <c r="B1550" s="54" t="s">
        <v>624</v>
      </c>
      <c r="C1550" s="54"/>
      <c r="D1550" s="54"/>
      <c r="E1550" s="54"/>
      <c r="F1550" s="54"/>
      <c r="G1550" s="54"/>
      <c r="H1550" s="54"/>
      <c r="I1550" s="54"/>
      <c r="J1550" s="54"/>
      <c r="K1550" s="54"/>
      <c r="L1550" s="54"/>
      <c r="M1550" s="54"/>
      <c r="N1550" s="54"/>
      <c r="O1550" s="54"/>
      <c r="P1550" s="54"/>
      <c r="Q1550" s="54"/>
      <c r="R1550" s="54"/>
      <c r="S1550" s="54"/>
    </row>
    <row r="1551" spans="1:19" ht="18.75" customHeight="1" x14ac:dyDescent="0.25">
      <c r="A1551" s="53"/>
      <c r="B1551" s="47" t="s">
        <v>772</v>
      </c>
      <c r="C1551" s="48" t="s">
        <v>146</v>
      </c>
      <c r="D1551" s="48"/>
      <c r="E1551" s="48"/>
      <c r="F1551" s="48"/>
      <c r="G1551" s="48"/>
      <c r="H1551" s="48"/>
      <c r="I1551" s="48"/>
      <c r="J1551" s="49" t="s">
        <v>15</v>
      </c>
      <c r="K1551" s="49" t="s">
        <v>918</v>
      </c>
      <c r="L1551" s="49" t="s">
        <v>450</v>
      </c>
      <c r="M1551" s="49" t="s">
        <v>601</v>
      </c>
      <c r="N1551" s="50" t="s">
        <v>600</v>
      </c>
      <c r="O1551" s="49" t="s">
        <v>12</v>
      </c>
      <c r="P1551" s="49" t="s">
        <v>18</v>
      </c>
      <c r="Q1551" s="49" t="s">
        <v>44</v>
      </c>
      <c r="R1551" s="49"/>
      <c r="S1551" s="51"/>
    </row>
    <row r="1552" spans="1:19" ht="18" customHeight="1" x14ac:dyDescent="0.25">
      <c r="A1552" s="53"/>
      <c r="B1552" s="47"/>
      <c r="C1552" s="18" t="s">
        <v>6</v>
      </c>
      <c r="D1552" s="19">
        <f t="shared" ref="D1552:E1552" si="387">SUM(D1553:D1556)</f>
        <v>11076.087</v>
      </c>
      <c r="E1552" s="20">
        <f t="shared" si="387"/>
        <v>11076.087</v>
      </c>
      <c r="F1552" s="20"/>
      <c r="G1552" s="20"/>
      <c r="H1552" s="20"/>
      <c r="I1552" s="20"/>
      <c r="J1552" s="49"/>
      <c r="K1552" s="49"/>
      <c r="L1552" s="49"/>
      <c r="M1552" s="49"/>
      <c r="N1552" s="50"/>
      <c r="O1552" s="49"/>
      <c r="P1552" s="49"/>
      <c r="Q1552" s="49"/>
      <c r="R1552" s="49"/>
      <c r="S1552" s="51"/>
    </row>
    <row r="1553" spans="1:19" ht="18" customHeight="1" x14ac:dyDescent="0.25">
      <c r="A1553" s="53"/>
      <c r="B1553" s="47"/>
      <c r="C1553" s="18" t="s">
        <v>0</v>
      </c>
      <c r="D1553" s="19"/>
      <c r="E1553" s="20"/>
      <c r="F1553" s="20"/>
      <c r="G1553" s="20"/>
      <c r="H1553" s="20"/>
      <c r="I1553" s="20"/>
      <c r="J1553" s="49"/>
      <c r="K1553" s="49"/>
      <c r="L1553" s="49"/>
      <c r="M1553" s="49"/>
      <c r="N1553" s="50"/>
      <c r="O1553" s="49"/>
      <c r="P1553" s="49"/>
      <c r="Q1553" s="49"/>
      <c r="R1553" s="49"/>
      <c r="S1553" s="51"/>
    </row>
    <row r="1554" spans="1:19" ht="18" customHeight="1" x14ac:dyDescent="0.25">
      <c r="A1554" s="53"/>
      <c r="B1554" s="47"/>
      <c r="C1554" s="18" t="s">
        <v>1</v>
      </c>
      <c r="D1554" s="19">
        <f t="shared" ref="D1554" si="388">SUM(E1554:I1554)</f>
        <v>11076.087</v>
      </c>
      <c r="E1554" s="20">
        <v>11076.087</v>
      </c>
      <c r="F1554" s="20"/>
      <c r="G1554" s="20"/>
      <c r="H1554" s="20"/>
      <c r="I1554" s="20"/>
      <c r="J1554" s="49"/>
      <c r="K1554" s="49"/>
      <c r="L1554" s="49"/>
      <c r="M1554" s="49"/>
      <c r="N1554" s="50"/>
      <c r="O1554" s="49"/>
      <c r="P1554" s="49"/>
      <c r="Q1554" s="49"/>
      <c r="R1554" s="49"/>
      <c r="S1554" s="51"/>
    </row>
    <row r="1555" spans="1:19" ht="18" customHeight="1" x14ac:dyDescent="0.25">
      <c r="A1555" s="53"/>
      <c r="B1555" s="47"/>
      <c r="C1555" s="18" t="s">
        <v>2</v>
      </c>
      <c r="D1555" s="19"/>
      <c r="E1555" s="20"/>
      <c r="F1555" s="20"/>
      <c r="G1555" s="20"/>
      <c r="H1555" s="20"/>
      <c r="I1555" s="20"/>
      <c r="J1555" s="49"/>
      <c r="K1555" s="49"/>
      <c r="L1555" s="49"/>
      <c r="M1555" s="49"/>
      <c r="N1555" s="50"/>
      <c r="O1555" s="49"/>
      <c r="P1555" s="49"/>
      <c r="Q1555" s="49"/>
      <c r="R1555" s="49"/>
      <c r="S1555" s="51"/>
    </row>
    <row r="1556" spans="1:19" ht="18" customHeight="1" x14ac:dyDescent="0.25">
      <c r="A1556" s="53"/>
      <c r="B1556" s="47"/>
      <c r="C1556" s="18" t="s">
        <v>3</v>
      </c>
      <c r="D1556" s="19"/>
      <c r="E1556" s="20"/>
      <c r="F1556" s="20"/>
      <c r="G1556" s="20"/>
      <c r="H1556" s="20"/>
      <c r="I1556" s="20"/>
      <c r="J1556" s="49"/>
      <c r="K1556" s="49"/>
      <c r="L1556" s="49"/>
      <c r="M1556" s="49"/>
      <c r="N1556" s="50"/>
      <c r="O1556" s="49"/>
      <c r="P1556" s="49"/>
      <c r="Q1556" s="49"/>
      <c r="R1556" s="49"/>
      <c r="S1556" s="51"/>
    </row>
    <row r="1557" spans="1:19" ht="18.75" customHeight="1" x14ac:dyDescent="0.25">
      <c r="A1557" s="52" t="s">
        <v>61</v>
      </c>
      <c r="B1557" s="52"/>
      <c r="C1557" s="52"/>
      <c r="D1557" s="52"/>
      <c r="E1557" s="52"/>
      <c r="F1557" s="52"/>
      <c r="G1557" s="52"/>
      <c r="H1557" s="52"/>
      <c r="I1557" s="52"/>
      <c r="J1557" s="52"/>
      <c r="K1557" s="52"/>
      <c r="L1557" s="52"/>
      <c r="M1557" s="52"/>
      <c r="N1557" s="52"/>
      <c r="O1557" s="52"/>
      <c r="P1557" s="52"/>
      <c r="Q1557" s="52"/>
      <c r="R1557" s="52"/>
      <c r="S1557" s="52"/>
    </row>
    <row r="1558" spans="1:19" ht="21" customHeight="1" x14ac:dyDescent="0.25">
      <c r="A1558" s="53"/>
      <c r="B1558" s="54" t="s">
        <v>624</v>
      </c>
      <c r="C1558" s="54"/>
      <c r="D1558" s="54"/>
      <c r="E1558" s="54"/>
      <c r="F1558" s="54"/>
      <c r="G1558" s="54"/>
      <c r="H1558" s="54"/>
      <c r="I1558" s="54"/>
      <c r="J1558" s="54"/>
      <c r="K1558" s="54"/>
      <c r="L1558" s="54"/>
      <c r="M1558" s="54"/>
      <c r="N1558" s="54"/>
      <c r="O1558" s="54"/>
      <c r="P1558" s="54"/>
      <c r="Q1558" s="54"/>
      <c r="R1558" s="54"/>
      <c r="S1558" s="54"/>
    </row>
    <row r="1559" spans="1:19" ht="18.75" customHeight="1" x14ac:dyDescent="0.25">
      <c r="A1559" s="53"/>
      <c r="B1559" s="47" t="s">
        <v>773</v>
      </c>
      <c r="C1559" s="48" t="s">
        <v>147</v>
      </c>
      <c r="D1559" s="48"/>
      <c r="E1559" s="48"/>
      <c r="F1559" s="48"/>
      <c r="G1559" s="48"/>
      <c r="H1559" s="48"/>
      <c r="I1559" s="48"/>
      <c r="J1559" s="49" t="s">
        <v>15</v>
      </c>
      <c r="K1559" s="49" t="s">
        <v>918</v>
      </c>
      <c r="L1559" s="49" t="s">
        <v>451</v>
      </c>
      <c r="M1559" s="49" t="s">
        <v>601</v>
      </c>
      <c r="N1559" s="50" t="s">
        <v>602</v>
      </c>
      <c r="O1559" s="49" t="s">
        <v>12</v>
      </c>
      <c r="P1559" s="49" t="s">
        <v>18</v>
      </c>
      <c r="Q1559" s="49" t="s">
        <v>44</v>
      </c>
      <c r="R1559" s="49"/>
      <c r="S1559" s="51"/>
    </row>
    <row r="1560" spans="1:19" ht="18" customHeight="1" x14ac:dyDescent="0.25">
      <c r="A1560" s="53"/>
      <c r="B1560" s="47"/>
      <c r="C1560" s="18" t="s">
        <v>6</v>
      </c>
      <c r="D1560" s="19">
        <f t="shared" ref="D1560:E1560" si="389">SUM(D1561:D1564)</f>
        <v>28733.81</v>
      </c>
      <c r="E1560" s="20">
        <f t="shared" si="389"/>
        <v>28733.81</v>
      </c>
      <c r="F1560" s="20"/>
      <c r="G1560" s="20"/>
      <c r="H1560" s="20"/>
      <c r="I1560" s="20"/>
      <c r="J1560" s="49"/>
      <c r="K1560" s="49"/>
      <c r="L1560" s="49"/>
      <c r="M1560" s="49"/>
      <c r="N1560" s="50"/>
      <c r="O1560" s="49"/>
      <c r="P1560" s="49"/>
      <c r="Q1560" s="49"/>
      <c r="R1560" s="49"/>
      <c r="S1560" s="51"/>
    </row>
    <row r="1561" spans="1:19" ht="18" customHeight="1" x14ac:dyDescent="0.25">
      <c r="A1561" s="53"/>
      <c r="B1561" s="47"/>
      <c r="C1561" s="18" t="s">
        <v>0</v>
      </c>
      <c r="D1561" s="19"/>
      <c r="E1561" s="20"/>
      <c r="F1561" s="20"/>
      <c r="G1561" s="20"/>
      <c r="H1561" s="20"/>
      <c r="I1561" s="20"/>
      <c r="J1561" s="49"/>
      <c r="K1561" s="49"/>
      <c r="L1561" s="49"/>
      <c r="M1561" s="49"/>
      <c r="N1561" s="50"/>
      <c r="O1561" s="49"/>
      <c r="P1561" s="49"/>
      <c r="Q1561" s="49"/>
      <c r="R1561" s="49"/>
      <c r="S1561" s="51"/>
    </row>
    <row r="1562" spans="1:19" ht="18" customHeight="1" x14ac:dyDescent="0.25">
      <c r="A1562" s="53"/>
      <c r="B1562" s="47"/>
      <c r="C1562" s="18" t="s">
        <v>1</v>
      </c>
      <c r="D1562" s="19">
        <f t="shared" ref="D1562" si="390">SUM(E1562:I1562)</f>
        <v>28733.81</v>
      </c>
      <c r="E1562" s="20">
        <v>28733.81</v>
      </c>
      <c r="F1562" s="20"/>
      <c r="G1562" s="20"/>
      <c r="H1562" s="20"/>
      <c r="I1562" s="20"/>
      <c r="J1562" s="49"/>
      <c r="K1562" s="49"/>
      <c r="L1562" s="49"/>
      <c r="M1562" s="49"/>
      <c r="N1562" s="50"/>
      <c r="O1562" s="49"/>
      <c r="P1562" s="49"/>
      <c r="Q1562" s="49"/>
      <c r="R1562" s="49"/>
      <c r="S1562" s="51"/>
    </row>
    <row r="1563" spans="1:19" ht="18" customHeight="1" x14ac:dyDescent="0.25">
      <c r="A1563" s="53"/>
      <c r="B1563" s="47"/>
      <c r="C1563" s="18" t="s">
        <v>2</v>
      </c>
      <c r="D1563" s="19"/>
      <c r="E1563" s="20"/>
      <c r="F1563" s="20"/>
      <c r="G1563" s="20"/>
      <c r="H1563" s="20"/>
      <c r="I1563" s="20"/>
      <c r="J1563" s="49"/>
      <c r="K1563" s="49"/>
      <c r="L1563" s="49"/>
      <c r="M1563" s="49"/>
      <c r="N1563" s="50"/>
      <c r="O1563" s="49"/>
      <c r="P1563" s="49"/>
      <c r="Q1563" s="49"/>
      <c r="R1563" s="49"/>
      <c r="S1563" s="51"/>
    </row>
    <row r="1564" spans="1:19" ht="18" customHeight="1" x14ac:dyDescent="0.25">
      <c r="A1564" s="53"/>
      <c r="B1564" s="47"/>
      <c r="C1564" s="18" t="s">
        <v>3</v>
      </c>
      <c r="D1564" s="19"/>
      <c r="E1564" s="20"/>
      <c r="F1564" s="20"/>
      <c r="G1564" s="20"/>
      <c r="H1564" s="20"/>
      <c r="I1564" s="20"/>
      <c r="J1564" s="49"/>
      <c r="K1564" s="49"/>
      <c r="L1564" s="49"/>
      <c r="M1564" s="49"/>
      <c r="N1564" s="50"/>
      <c r="O1564" s="49"/>
      <c r="P1564" s="49"/>
      <c r="Q1564" s="49"/>
      <c r="R1564" s="49"/>
      <c r="S1564" s="51"/>
    </row>
    <row r="1565" spans="1:19" ht="18.75" customHeight="1" x14ac:dyDescent="0.25">
      <c r="A1565" s="52" t="s">
        <v>61</v>
      </c>
      <c r="B1565" s="52"/>
      <c r="C1565" s="52"/>
      <c r="D1565" s="52"/>
      <c r="E1565" s="52"/>
      <c r="F1565" s="52"/>
      <c r="G1565" s="52"/>
      <c r="H1565" s="52"/>
      <c r="I1565" s="52"/>
      <c r="J1565" s="52"/>
      <c r="K1565" s="52"/>
      <c r="L1565" s="52"/>
      <c r="M1565" s="52"/>
      <c r="N1565" s="52"/>
      <c r="O1565" s="52"/>
      <c r="P1565" s="52"/>
      <c r="Q1565" s="52"/>
      <c r="R1565" s="52"/>
      <c r="S1565" s="52"/>
    </row>
    <row r="1566" spans="1:19" ht="21" customHeight="1" x14ac:dyDescent="0.25">
      <c r="A1566" s="53"/>
      <c r="B1566" s="54" t="s">
        <v>624</v>
      </c>
      <c r="C1566" s="54"/>
      <c r="D1566" s="54"/>
      <c r="E1566" s="54"/>
      <c r="F1566" s="54"/>
      <c r="G1566" s="54"/>
      <c r="H1566" s="54"/>
      <c r="I1566" s="54"/>
      <c r="J1566" s="54"/>
      <c r="K1566" s="54"/>
      <c r="L1566" s="54"/>
      <c r="M1566" s="54"/>
      <c r="N1566" s="54"/>
      <c r="O1566" s="54"/>
      <c r="P1566" s="54"/>
      <c r="Q1566" s="54"/>
      <c r="R1566" s="54"/>
      <c r="S1566" s="54"/>
    </row>
    <row r="1567" spans="1:19" ht="42.75" customHeight="1" x14ac:dyDescent="0.25">
      <c r="A1567" s="53"/>
      <c r="B1567" s="47" t="s">
        <v>775</v>
      </c>
      <c r="C1567" s="48" t="s">
        <v>181</v>
      </c>
      <c r="D1567" s="48"/>
      <c r="E1567" s="48"/>
      <c r="F1567" s="48"/>
      <c r="G1567" s="48"/>
      <c r="H1567" s="48"/>
      <c r="I1567" s="48"/>
      <c r="J1567" s="49" t="s">
        <v>15</v>
      </c>
      <c r="K1567" s="49" t="s">
        <v>918</v>
      </c>
      <c r="L1567" s="49" t="s">
        <v>452</v>
      </c>
      <c r="M1567" s="49" t="s">
        <v>549</v>
      </c>
      <c r="N1567" s="50" t="s">
        <v>603</v>
      </c>
      <c r="O1567" s="49" t="s">
        <v>12</v>
      </c>
      <c r="P1567" s="49" t="s">
        <v>18</v>
      </c>
      <c r="Q1567" s="49" t="s">
        <v>44</v>
      </c>
      <c r="R1567" s="49"/>
      <c r="S1567" s="51"/>
    </row>
    <row r="1568" spans="1:19" ht="18" customHeight="1" x14ac:dyDescent="0.25">
      <c r="A1568" s="53"/>
      <c r="B1568" s="47"/>
      <c r="C1568" s="18" t="s">
        <v>6</v>
      </c>
      <c r="D1568" s="19">
        <f t="shared" ref="D1568:E1568" si="391">SUM(D1569:D1572)</f>
        <v>2888.68</v>
      </c>
      <c r="E1568" s="20">
        <f t="shared" si="391"/>
        <v>2888.68</v>
      </c>
      <c r="F1568" s="20"/>
      <c r="G1568" s="20"/>
      <c r="H1568" s="20"/>
      <c r="I1568" s="20"/>
      <c r="J1568" s="49"/>
      <c r="K1568" s="49"/>
      <c r="L1568" s="49"/>
      <c r="M1568" s="49"/>
      <c r="N1568" s="50"/>
      <c r="O1568" s="49"/>
      <c r="P1568" s="49"/>
      <c r="Q1568" s="49"/>
      <c r="R1568" s="49"/>
      <c r="S1568" s="51"/>
    </row>
    <row r="1569" spans="1:19" ht="18" customHeight="1" x14ac:dyDescent="0.25">
      <c r="A1569" s="53"/>
      <c r="B1569" s="47"/>
      <c r="C1569" s="18" t="s">
        <v>0</v>
      </c>
      <c r="D1569" s="19"/>
      <c r="E1569" s="20"/>
      <c r="F1569" s="20"/>
      <c r="G1569" s="20"/>
      <c r="H1569" s="20"/>
      <c r="I1569" s="20"/>
      <c r="J1569" s="49"/>
      <c r="K1569" s="49"/>
      <c r="L1569" s="49"/>
      <c r="M1569" s="49"/>
      <c r="N1569" s="50"/>
      <c r="O1569" s="49"/>
      <c r="P1569" s="49"/>
      <c r="Q1569" s="49"/>
      <c r="R1569" s="49"/>
      <c r="S1569" s="51"/>
    </row>
    <row r="1570" spans="1:19" ht="18" customHeight="1" x14ac:dyDescent="0.25">
      <c r="A1570" s="53"/>
      <c r="B1570" s="47"/>
      <c r="C1570" s="18" t="s">
        <v>1</v>
      </c>
      <c r="D1570" s="19">
        <f t="shared" ref="D1570:D1571" si="392">SUM(E1570:I1570)</f>
        <v>2000</v>
      </c>
      <c r="E1570" s="20">
        <v>2000</v>
      </c>
      <c r="F1570" s="20"/>
      <c r="G1570" s="20"/>
      <c r="H1570" s="20"/>
      <c r="I1570" s="20"/>
      <c r="J1570" s="49"/>
      <c r="K1570" s="49"/>
      <c r="L1570" s="49"/>
      <c r="M1570" s="49"/>
      <c r="N1570" s="50"/>
      <c r="O1570" s="49"/>
      <c r="P1570" s="49"/>
      <c r="Q1570" s="49"/>
      <c r="R1570" s="49"/>
      <c r="S1570" s="51"/>
    </row>
    <row r="1571" spans="1:19" ht="18" customHeight="1" x14ac:dyDescent="0.25">
      <c r="A1571" s="53"/>
      <c r="B1571" s="47"/>
      <c r="C1571" s="18" t="s">
        <v>2</v>
      </c>
      <c r="D1571" s="19">
        <f t="shared" si="392"/>
        <v>888.68</v>
      </c>
      <c r="E1571" s="20">
        <v>888.68</v>
      </c>
      <c r="F1571" s="20"/>
      <c r="G1571" s="20"/>
      <c r="H1571" s="20"/>
      <c r="I1571" s="20"/>
      <c r="J1571" s="49"/>
      <c r="K1571" s="49"/>
      <c r="L1571" s="49"/>
      <c r="M1571" s="49"/>
      <c r="N1571" s="50"/>
      <c r="O1571" s="49"/>
      <c r="P1571" s="49"/>
      <c r="Q1571" s="49"/>
      <c r="R1571" s="49"/>
      <c r="S1571" s="51"/>
    </row>
    <row r="1572" spans="1:19" ht="18" customHeight="1" x14ac:dyDescent="0.25">
      <c r="A1572" s="53"/>
      <c r="B1572" s="47"/>
      <c r="C1572" s="18" t="s">
        <v>3</v>
      </c>
      <c r="D1572" s="19"/>
      <c r="E1572" s="20"/>
      <c r="F1572" s="20"/>
      <c r="G1572" s="20"/>
      <c r="H1572" s="20"/>
      <c r="I1572" s="20"/>
      <c r="J1572" s="49"/>
      <c r="K1572" s="49"/>
      <c r="L1572" s="49"/>
      <c r="M1572" s="49"/>
      <c r="N1572" s="50"/>
      <c r="O1572" s="49"/>
      <c r="P1572" s="49"/>
      <c r="Q1572" s="49"/>
      <c r="R1572" s="49"/>
      <c r="S1572" s="51"/>
    </row>
    <row r="1573" spans="1:19" ht="18.75" customHeight="1" x14ac:dyDescent="0.25">
      <c r="A1573" s="52" t="s">
        <v>61</v>
      </c>
      <c r="B1573" s="52"/>
      <c r="C1573" s="52"/>
      <c r="D1573" s="52"/>
      <c r="E1573" s="52"/>
      <c r="F1573" s="52"/>
      <c r="G1573" s="52"/>
      <c r="H1573" s="52"/>
      <c r="I1573" s="52"/>
      <c r="J1573" s="52"/>
      <c r="K1573" s="52"/>
      <c r="L1573" s="52"/>
      <c r="M1573" s="52"/>
      <c r="N1573" s="52"/>
      <c r="O1573" s="52"/>
      <c r="P1573" s="52"/>
      <c r="Q1573" s="52"/>
      <c r="R1573" s="52"/>
      <c r="S1573" s="52"/>
    </row>
    <row r="1574" spans="1:19" ht="21" customHeight="1" x14ac:dyDescent="0.25">
      <c r="A1574" s="53"/>
      <c r="B1574" s="54" t="s">
        <v>624</v>
      </c>
      <c r="C1574" s="54"/>
      <c r="D1574" s="54"/>
      <c r="E1574" s="54"/>
      <c r="F1574" s="54"/>
      <c r="G1574" s="54"/>
      <c r="H1574" s="54"/>
      <c r="I1574" s="54"/>
      <c r="J1574" s="54"/>
      <c r="K1574" s="54"/>
      <c r="L1574" s="54"/>
      <c r="M1574" s="54"/>
      <c r="N1574" s="54"/>
      <c r="O1574" s="54"/>
      <c r="P1574" s="54"/>
      <c r="Q1574" s="54"/>
      <c r="R1574" s="54"/>
      <c r="S1574" s="54"/>
    </row>
    <row r="1575" spans="1:19" ht="30" customHeight="1" x14ac:dyDescent="0.25">
      <c r="A1575" s="53"/>
      <c r="B1575" s="47" t="s">
        <v>774</v>
      </c>
      <c r="C1575" s="48" t="s">
        <v>371</v>
      </c>
      <c r="D1575" s="48"/>
      <c r="E1575" s="48"/>
      <c r="F1575" s="48"/>
      <c r="G1575" s="48"/>
      <c r="H1575" s="48"/>
      <c r="I1575" s="48"/>
      <c r="J1575" s="49" t="s">
        <v>15</v>
      </c>
      <c r="K1575" s="49" t="s">
        <v>918</v>
      </c>
      <c r="L1575" s="49" t="s">
        <v>453</v>
      </c>
      <c r="M1575" s="49" t="s">
        <v>549</v>
      </c>
      <c r="N1575" s="50" t="s">
        <v>816</v>
      </c>
      <c r="O1575" s="49" t="s">
        <v>12</v>
      </c>
      <c r="P1575" s="49" t="s">
        <v>18</v>
      </c>
      <c r="Q1575" s="49" t="s">
        <v>44</v>
      </c>
      <c r="R1575" s="49"/>
      <c r="S1575" s="51"/>
    </row>
    <row r="1576" spans="1:19" ht="18" customHeight="1" x14ac:dyDescent="0.25">
      <c r="A1576" s="53"/>
      <c r="B1576" s="47"/>
      <c r="C1576" s="18" t="s">
        <v>6</v>
      </c>
      <c r="D1576" s="19">
        <f t="shared" ref="D1576:E1576" si="393">SUM(D1577:D1580)</f>
        <v>3025.4</v>
      </c>
      <c r="E1576" s="20">
        <f t="shared" si="393"/>
        <v>3025.4</v>
      </c>
      <c r="F1576" s="20"/>
      <c r="G1576" s="20"/>
      <c r="H1576" s="20"/>
      <c r="I1576" s="20"/>
      <c r="J1576" s="49"/>
      <c r="K1576" s="49"/>
      <c r="L1576" s="49"/>
      <c r="M1576" s="49"/>
      <c r="N1576" s="50"/>
      <c r="O1576" s="49"/>
      <c r="P1576" s="49"/>
      <c r="Q1576" s="49"/>
      <c r="R1576" s="49"/>
      <c r="S1576" s="51"/>
    </row>
    <row r="1577" spans="1:19" ht="18" customHeight="1" x14ac:dyDescent="0.25">
      <c r="A1577" s="53"/>
      <c r="B1577" s="47"/>
      <c r="C1577" s="18" t="s">
        <v>0</v>
      </c>
      <c r="D1577" s="19"/>
      <c r="E1577" s="20"/>
      <c r="F1577" s="20"/>
      <c r="G1577" s="20"/>
      <c r="H1577" s="20"/>
      <c r="I1577" s="20"/>
      <c r="J1577" s="49"/>
      <c r="K1577" s="49"/>
      <c r="L1577" s="49"/>
      <c r="M1577" s="49"/>
      <c r="N1577" s="50"/>
      <c r="O1577" s="49"/>
      <c r="P1577" s="49"/>
      <c r="Q1577" s="49"/>
      <c r="R1577" s="49"/>
      <c r="S1577" s="51"/>
    </row>
    <row r="1578" spans="1:19" ht="18" customHeight="1" x14ac:dyDescent="0.25">
      <c r="A1578" s="53"/>
      <c r="B1578" s="47"/>
      <c r="C1578" s="18" t="s">
        <v>1</v>
      </c>
      <c r="D1578" s="19">
        <f t="shared" ref="D1578:D1579" si="394">SUM(E1578:I1578)</f>
        <v>2000</v>
      </c>
      <c r="E1578" s="20">
        <v>2000</v>
      </c>
      <c r="F1578" s="20"/>
      <c r="G1578" s="20"/>
      <c r="H1578" s="20"/>
      <c r="I1578" s="20"/>
      <c r="J1578" s="49"/>
      <c r="K1578" s="49"/>
      <c r="L1578" s="49"/>
      <c r="M1578" s="49"/>
      <c r="N1578" s="50"/>
      <c r="O1578" s="49"/>
      <c r="P1578" s="49"/>
      <c r="Q1578" s="49"/>
      <c r="R1578" s="49"/>
      <c r="S1578" s="51"/>
    </row>
    <row r="1579" spans="1:19" ht="18" customHeight="1" x14ac:dyDescent="0.25">
      <c r="A1579" s="53"/>
      <c r="B1579" s="47"/>
      <c r="C1579" s="18" t="s">
        <v>2</v>
      </c>
      <c r="D1579" s="19">
        <f t="shared" si="394"/>
        <v>1025.4000000000001</v>
      </c>
      <c r="E1579" s="20">
        <v>1025.4000000000001</v>
      </c>
      <c r="F1579" s="20"/>
      <c r="G1579" s="20"/>
      <c r="H1579" s="20"/>
      <c r="I1579" s="20"/>
      <c r="J1579" s="49"/>
      <c r="K1579" s="49"/>
      <c r="L1579" s="49"/>
      <c r="M1579" s="49"/>
      <c r="N1579" s="50"/>
      <c r="O1579" s="49"/>
      <c r="P1579" s="49"/>
      <c r="Q1579" s="49"/>
      <c r="R1579" s="49"/>
      <c r="S1579" s="51"/>
    </row>
    <row r="1580" spans="1:19" ht="18" customHeight="1" x14ac:dyDescent="0.25">
      <c r="A1580" s="53"/>
      <c r="B1580" s="47"/>
      <c r="C1580" s="18" t="s">
        <v>3</v>
      </c>
      <c r="D1580" s="19"/>
      <c r="E1580" s="20"/>
      <c r="F1580" s="20"/>
      <c r="G1580" s="20"/>
      <c r="H1580" s="20"/>
      <c r="I1580" s="20"/>
      <c r="J1580" s="49"/>
      <c r="K1580" s="49"/>
      <c r="L1580" s="49"/>
      <c r="M1580" s="49"/>
      <c r="N1580" s="50"/>
      <c r="O1580" s="49"/>
      <c r="P1580" s="49"/>
      <c r="Q1580" s="49"/>
      <c r="R1580" s="49"/>
      <c r="S1580" s="51"/>
    </row>
    <row r="1581" spans="1:19" ht="18.75" customHeight="1" x14ac:dyDescent="0.25">
      <c r="A1581" s="52" t="s">
        <v>61</v>
      </c>
      <c r="B1581" s="52"/>
      <c r="C1581" s="52"/>
      <c r="D1581" s="52"/>
      <c r="E1581" s="52"/>
      <c r="F1581" s="52"/>
      <c r="G1581" s="52"/>
      <c r="H1581" s="52"/>
      <c r="I1581" s="52"/>
      <c r="J1581" s="52"/>
      <c r="K1581" s="52"/>
      <c r="L1581" s="52"/>
      <c r="M1581" s="52"/>
      <c r="N1581" s="52"/>
      <c r="O1581" s="52"/>
      <c r="P1581" s="52"/>
      <c r="Q1581" s="52"/>
      <c r="R1581" s="52"/>
      <c r="S1581" s="52"/>
    </row>
    <row r="1582" spans="1:19" ht="21" customHeight="1" x14ac:dyDescent="0.25">
      <c r="A1582" s="53"/>
      <c r="B1582" s="54" t="s">
        <v>624</v>
      </c>
      <c r="C1582" s="54"/>
      <c r="D1582" s="54"/>
      <c r="E1582" s="54"/>
      <c r="F1582" s="54"/>
      <c r="G1582" s="54"/>
      <c r="H1582" s="54"/>
      <c r="I1582" s="54"/>
      <c r="J1582" s="54"/>
      <c r="K1582" s="54"/>
      <c r="L1582" s="54"/>
      <c r="M1582" s="54"/>
      <c r="N1582" s="54"/>
      <c r="O1582" s="54"/>
      <c r="P1582" s="54"/>
      <c r="Q1582" s="54"/>
      <c r="R1582" s="54"/>
      <c r="S1582" s="54"/>
    </row>
    <row r="1583" spans="1:19" ht="18.75" customHeight="1" x14ac:dyDescent="0.25">
      <c r="A1583" s="53"/>
      <c r="B1583" s="47" t="s">
        <v>776</v>
      </c>
      <c r="C1583" s="48" t="s">
        <v>372</v>
      </c>
      <c r="D1583" s="48"/>
      <c r="E1583" s="48"/>
      <c r="F1583" s="48"/>
      <c r="G1583" s="48"/>
      <c r="H1583" s="48"/>
      <c r="I1583" s="48"/>
      <c r="J1583" s="49" t="s">
        <v>15</v>
      </c>
      <c r="K1583" s="49" t="s">
        <v>918</v>
      </c>
      <c r="L1583" s="49" t="s">
        <v>454</v>
      </c>
      <c r="M1583" s="49" t="s">
        <v>522</v>
      </c>
      <c r="N1583" s="50" t="s">
        <v>604</v>
      </c>
      <c r="O1583" s="49" t="s">
        <v>12</v>
      </c>
      <c r="P1583" s="49" t="s">
        <v>37</v>
      </c>
      <c r="Q1583" s="49" t="s">
        <v>44</v>
      </c>
      <c r="R1583" s="49"/>
      <c r="S1583" s="51"/>
    </row>
    <row r="1584" spans="1:19" ht="18" customHeight="1" x14ac:dyDescent="0.25">
      <c r="A1584" s="53"/>
      <c r="B1584" s="47"/>
      <c r="C1584" s="18" t="s">
        <v>6</v>
      </c>
      <c r="D1584" s="19">
        <f t="shared" ref="D1584:E1584" si="395">SUM(D1585:D1588)</f>
        <v>35394.489000000001</v>
      </c>
      <c r="E1584" s="20">
        <f t="shared" si="395"/>
        <v>35394.489000000001</v>
      </c>
      <c r="F1584" s="20"/>
      <c r="G1584" s="20"/>
      <c r="H1584" s="20"/>
      <c r="I1584" s="20"/>
      <c r="J1584" s="49"/>
      <c r="K1584" s="49"/>
      <c r="L1584" s="49"/>
      <c r="M1584" s="49"/>
      <c r="N1584" s="50"/>
      <c r="O1584" s="49"/>
      <c r="P1584" s="49"/>
      <c r="Q1584" s="49"/>
      <c r="R1584" s="49"/>
      <c r="S1584" s="51"/>
    </row>
    <row r="1585" spans="1:19" ht="18" customHeight="1" x14ac:dyDescent="0.25">
      <c r="A1585" s="53"/>
      <c r="B1585" s="47"/>
      <c r="C1585" s="18" t="s">
        <v>0</v>
      </c>
      <c r="D1585" s="19"/>
      <c r="E1585" s="20"/>
      <c r="F1585" s="20"/>
      <c r="G1585" s="20"/>
      <c r="H1585" s="20"/>
      <c r="I1585" s="20"/>
      <c r="J1585" s="49"/>
      <c r="K1585" s="49"/>
      <c r="L1585" s="49"/>
      <c r="M1585" s="49"/>
      <c r="N1585" s="50"/>
      <c r="O1585" s="49"/>
      <c r="P1585" s="49"/>
      <c r="Q1585" s="49"/>
      <c r="R1585" s="49"/>
      <c r="S1585" s="51"/>
    </row>
    <row r="1586" spans="1:19" ht="18" customHeight="1" x14ac:dyDescent="0.25">
      <c r="A1586" s="53"/>
      <c r="B1586" s="47"/>
      <c r="C1586" s="18" t="s">
        <v>1</v>
      </c>
      <c r="D1586" s="19">
        <f t="shared" ref="D1586" si="396">SUM(E1586:I1586)</f>
        <v>35394.489000000001</v>
      </c>
      <c r="E1586" s="20">
        <v>35394.489000000001</v>
      </c>
      <c r="F1586" s="20"/>
      <c r="G1586" s="20"/>
      <c r="H1586" s="20"/>
      <c r="I1586" s="20"/>
      <c r="J1586" s="49"/>
      <c r="K1586" s="49"/>
      <c r="L1586" s="49"/>
      <c r="M1586" s="49"/>
      <c r="N1586" s="50"/>
      <c r="O1586" s="49"/>
      <c r="P1586" s="49"/>
      <c r="Q1586" s="49"/>
      <c r="R1586" s="49"/>
      <c r="S1586" s="51"/>
    </row>
    <row r="1587" spans="1:19" ht="18" customHeight="1" x14ac:dyDescent="0.25">
      <c r="A1587" s="53"/>
      <c r="B1587" s="47"/>
      <c r="C1587" s="18" t="s">
        <v>2</v>
      </c>
      <c r="D1587" s="19"/>
      <c r="E1587" s="20"/>
      <c r="F1587" s="20"/>
      <c r="G1587" s="20"/>
      <c r="H1587" s="20"/>
      <c r="I1587" s="20"/>
      <c r="J1587" s="49"/>
      <c r="K1587" s="49"/>
      <c r="L1587" s="49"/>
      <c r="M1587" s="49"/>
      <c r="N1587" s="50"/>
      <c r="O1587" s="49"/>
      <c r="P1587" s="49"/>
      <c r="Q1587" s="49"/>
      <c r="R1587" s="49"/>
      <c r="S1587" s="51"/>
    </row>
    <row r="1588" spans="1:19" ht="18" customHeight="1" x14ac:dyDescent="0.25">
      <c r="A1588" s="53"/>
      <c r="B1588" s="47"/>
      <c r="C1588" s="18" t="s">
        <v>3</v>
      </c>
      <c r="D1588" s="19"/>
      <c r="E1588" s="20"/>
      <c r="F1588" s="20"/>
      <c r="G1588" s="20"/>
      <c r="H1588" s="20"/>
      <c r="I1588" s="20"/>
      <c r="J1588" s="49"/>
      <c r="K1588" s="49"/>
      <c r="L1588" s="49"/>
      <c r="M1588" s="49"/>
      <c r="N1588" s="50"/>
      <c r="O1588" s="49"/>
      <c r="P1588" s="49"/>
      <c r="Q1588" s="49"/>
      <c r="R1588" s="49"/>
      <c r="S1588" s="51"/>
    </row>
    <row r="1589" spans="1:19" ht="18.75" customHeight="1" x14ac:dyDescent="0.25">
      <c r="A1589" s="52" t="s">
        <v>61</v>
      </c>
      <c r="B1589" s="52"/>
      <c r="C1589" s="52"/>
      <c r="D1589" s="52"/>
      <c r="E1589" s="52"/>
      <c r="F1589" s="52"/>
      <c r="G1589" s="52"/>
      <c r="H1589" s="52"/>
      <c r="I1589" s="52"/>
      <c r="J1589" s="52"/>
      <c r="K1589" s="52"/>
      <c r="L1589" s="52"/>
      <c r="M1589" s="52"/>
      <c r="N1589" s="52"/>
      <c r="O1589" s="52"/>
      <c r="P1589" s="52"/>
      <c r="Q1589" s="52"/>
      <c r="R1589" s="52"/>
      <c r="S1589" s="52"/>
    </row>
    <row r="1590" spans="1:19" ht="21" customHeight="1" x14ac:dyDescent="0.25">
      <c r="A1590" s="53"/>
      <c r="B1590" s="54" t="s">
        <v>623</v>
      </c>
      <c r="C1590" s="54"/>
      <c r="D1590" s="54"/>
      <c r="E1590" s="54"/>
      <c r="F1590" s="54"/>
      <c r="G1590" s="54"/>
      <c r="H1590" s="54"/>
      <c r="I1590" s="54"/>
      <c r="J1590" s="54"/>
      <c r="K1590" s="54"/>
      <c r="L1590" s="54"/>
      <c r="M1590" s="54"/>
      <c r="N1590" s="54"/>
      <c r="O1590" s="54"/>
      <c r="P1590" s="54"/>
      <c r="Q1590" s="54"/>
      <c r="R1590" s="54"/>
      <c r="S1590" s="54"/>
    </row>
    <row r="1591" spans="1:19" ht="18.75" customHeight="1" x14ac:dyDescent="0.25">
      <c r="A1591" s="53"/>
      <c r="B1591" s="47" t="s">
        <v>777</v>
      </c>
      <c r="C1591" s="48" t="s">
        <v>113</v>
      </c>
      <c r="D1591" s="48"/>
      <c r="E1591" s="48"/>
      <c r="F1591" s="48"/>
      <c r="G1591" s="48"/>
      <c r="H1591" s="48"/>
      <c r="I1591" s="48"/>
      <c r="J1591" s="49" t="s">
        <v>15</v>
      </c>
      <c r="K1591" s="49" t="s">
        <v>918</v>
      </c>
      <c r="L1591" s="49" t="s">
        <v>455</v>
      </c>
      <c r="M1591" s="49" t="s">
        <v>545</v>
      </c>
      <c r="N1591" s="50" t="s">
        <v>605</v>
      </c>
      <c r="O1591" s="49" t="s">
        <v>12</v>
      </c>
      <c r="P1591" s="49" t="s">
        <v>19</v>
      </c>
      <c r="Q1591" s="49" t="s">
        <v>44</v>
      </c>
      <c r="R1591" s="49"/>
      <c r="S1591" s="51"/>
    </row>
    <row r="1592" spans="1:19" ht="18" customHeight="1" x14ac:dyDescent="0.25">
      <c r="A1592" s="53"/>
      <c r="B1592" s="47"/>
      <c r="C1592" s="18" t="s">
        <v>6</v>
      </c>
      <c r="D1592" s="19">
        <f t="shared" ref="D1592:E1592" si="397">SUM(D1593:D1596)</f>
        <v>6000</v>
      </c>
      <c r="E1592" s="20">
        <f t="shared" si="397"/>
        <v>6000</v>
      </c>
      <c r="F1592" s="20"/>
      <c r="G1592" s="20"/>
      <c r="H1592" s="20"/>
      <c r="I1592" s="20"/>
      <c r="J1592" s="49"/>
      <c r="K1592" s="49"/>
      <c r="L1592" s="49"/>
      <c r="M1592" s="49"/>
      <c r="N1592" s="50"/>
      <c r="O1592" s="49"/>
      <c r="P1592" s="49"/>
      <c r="Q1592" s="49"/>
      <c r="R1592" s="49"/>
      <c r="S1592" s="51"/>
    </row>
    <row r="1593" spans="1:19" ht="18" customHeight="1" x14ac:dyDescent="0.25">
      <c r="A1593" s="53"/>
      <c r="B1593" s="47"/>
      <c r="C1593" s="18" t="s">
        <v>0</v>
      </c>
      <c r="D1593" s="19"/>
      <c r="E1593" s="20"/>
      <c r="F1593" s="20"/>
      <c r="G1593" s="20"/>
      <c r="H1593" s="20"/>
      <c r="I1593" s="20"/>
      <c r="J1593" s="49"/>
      <c r="K1593" s="49"/>
      <c r="L1593" s="49"/>
      <c r="M1593" s="49"/>
      <c r="N1593" s="50"/>
      <c r="O1593" s="49"/>
      <c r="P1593" s="49"/>
      <c r="Q1593" s="49"/>
      <c r="R1593" s="49"/>
      <c r="S1593" s="51"/>
    </row>
    <row r="1594" spans="1:19" ht="18" customHeight="1" x14ac:dyDescent="0.25">
      <c r="A1594" s="53"/>
      <c r="B1594" s="47"/>
      <c r="C1594" s="18" t="s">
        <v>1</v>
      </c>
      <c r="D1594" s="19">
        <f t="shared" ref="D1594:D1595" si="398">SUM(E1594:I1594)</f>
        <v>5400</v>
      </c>
      <c r="E1594" s="20">
        <v>5400</v>
      </c>
      <c r="F1594" s="20"/>
      <c r="G1594" s="20"/>
      <c r="H1594" s="20"/>
      <c r="I1594" s="20"/>
      <c r="J1594" s="49"/>
      <c r="K1594" s="49"/>
      <c r="L1594" s="49"/>
      <c r="M1594" s="49"/>
      <c r="N1594" s="50"/>
      <c r="O1594" s="49"/>
      <c r="P1594" s="49"/>
      <c r="Q1594" s="49"/>
      <c r="R1594" s="49"/>
      <c r="S1594" s="51"/>
    </row>
    <row r="1595" spans="1:19" ht="18" customHeight="1" x14ac:dyDescent="0.25">
      <c r="A1595" s="53"/>
      <c r="B1595" s="47"/>
      <c r="C1595" s="18" t="s">
        <v>2</v>
      </c>
      <c r="D1595" s="19">
        <f t="shared" si="398"/>
        <v>600</v>
      </c>
      <c r="E1595" s="20">
        <v>600</v>
      </c>
      <c r="F1595" s="20"/>
      <c r="G1595" s="20"/>
      <c r="H1595" s="20"/>
      <c r="I1595" s="20"/>
      <c r="J1595" s="49"/>
      <c r="K1595" s="49"/>
      <c r="L1595" s="49"/>
      <c r="M1595" s="49"/>
      <c r="N1595" s="50"/>
      <c r="O1595" s="49"/>
      <c r="P1595" s="49"/>
      <c r="Q1595" s="49"/>
      <c r="R1595" s="49"/>
      <c r="S1595" s="51"/>
    </row>
    <row r="1596" spans="1:19" ht="18" customHeight="1" x14ac:dyDescent="0.25">
      <c r="A1596" s="53"/>
      <c r="B1596" s="47"/>
      <c r="C1596" s="18" t="s">
        <v>3</v>
      </c>
      <c r="D1596" s="19"/>
      <c r="E1596" s="20"/>
      <c r="F1596" s="20"/>
      <c r="G1596" s="20"/>
      <c r="H1596" s="20"/>
      <c r="I1596" s="20"/>
      <c r="J1596" s="49"/>
      <c r="K1596" s="49"/>
      <c r="L1596" s="49"/>
      <c r="M1596" s="49"/>
      <c r="N1596" s="50"/>
      <c r="O1596" s="49"/>
      <c r="P1596" s="49"/>
      <c r="Q1596" s="49"/>
      <c r="R1596" s="49"/>
      <c r="S1596" s="51"/>
    </row>
    <row r="1597" spans="1:19" ht="18.75" customHeight="1" x14ac:dyDescent="0.25">
      <c r="A1597" s="52" t="s">
        <v>61</v>
      </c>
      <c r="B1597" s="52"/>
      <c r="C1597" s="52"/>
      <c r="D1597" s="52"/>
      <c r="E1597" s="52"/>
      <c r="F1597" s="52"/>
      <c r="G1597" s="52"/>
      <c r="H1597" s="52"/>
      <c r="I1597" s="52"/>
      <c r="J1597" s="52"/>
      <c r="K1597" s="52"/>
      <c r="L1597" s="52"/>
      <c r="M1597" s="52"/>
      <c r="N1597" s="52"/>
      <c r="O1597" s="52"/>
      <c r="P1597" s="52"/>
      <c r="Q1597" s="52"/>
      <c r="R1597" s="52"/>
      <c r="S1597" s="52"/>
    </row>
    <row r="1598" spans="1:19" ht="21" customHeight="1" x14ac:dyDescent="0.25">
      <c r="A1598" s="53"/>
      <c r="B1598" s="54" t="s">
        <v>624</v>
      </c>
      <c r="C1598" s="54"/>
      <c r="D1598" s="54"/>
      <c r="E1598" s="54"/>
      <c r="F1598" s="54"/>
      <c r="G1598" s="54"/>
      <c r="H1598" s="54"/>
      <c r="I1598" s="54"/>
      <c r="J1598" s="54"/>
      <c r="K1598" s="54"/>
      <c r="L1598" s="54"/>
      <c r="M1598" s="54"/>
      <c r="N1598" s="54"/>
      <c r="O1598" s="54"/>
      <c r="P1598" s="54"/>
      <c r="Q1598" s="54"/>
      <c r="R1598" s="54"/>
      <c r="S1598" s="54"/>
    </row>
    <row r="1599" spans="1:19" ht="18.75" customHeight="1" x14ac:dyDescent="0.25">
      <c r="A1599" s="53"/>
      <c r="B1599" s="47" t="s">
        <v>778</v>
      </c>
      <c r="C1599" s="48" t="s">
        <v>751</v>
      </c>
      <c r="D1599" s="48"/>
      <c r="E1599" s="48"/>
      <c r="F1599" s="48"/>
      <c r="G1599" s="48"/>
      <c r="H1599" s="48"/>
      <c r="I1599" s="48"/>
      <c r="J1599" s="49" t="s">
        <v>14</v>
      </c>
      <c r="K1599" s="49" t="s">
        <v>911</v>
      </c>
      <c r="L1599" s="49" t="s">
        <v>818</v>
      </c>
      <c r="M1599" s="49" t="s">
        <v>64</v>
      </c>
      <c r="N1599" s="50" t="s">
        <v>817</v>
      </c>
      <c r="O1599" s="49" t="s">
        <v>17</v>
      </c>
      <c r="P1599" s="49" t="s">
        <v>18</v>
      </c>
      <c r="Q1599" s="49" t="s">
        <v>44</v>
      </c>
      <c r="R1599" s="49"/>
      <c r="S1599" s="51"/>
    </row>
    <row r="1600" spans="1:19" ht="18" customHeight="1" x14ac:dyDescent="0.25">
      <c r="A1600" s="53"/>
      <c r="B1600" s="47"/>
      <c r="C1600" s="24" t="s">
        <v>6</v>
      </c>
      <c r="D1600" s="19">
        <f t="shared" ref="D1600:E1600" si="399">SUM(D1601:D1604)</f>
        <v>9204.76</v>
      </c>
      <c r="E1600" s="20">
        <f t="shared" si="399"/>
        <v>9204.76</v>
      </c>
      <c r="F1600" s="20"/>
      <c r="G1600" s="20"/>
      <c r="H1600" s="20"/>
      <c r="I1600" s="20"/>
      <c r="J1600" s="49"/>
      <c r="K1600" s="49"/>
      <c r="L1600" s="49"/>
      <c r="M1600" s="49"/>
      <c r="N1600" s="50"/>
      <c r="O1600" s="49"/>
      <c r="P1600" s="49"/>
      <c r="Q1600" s="49"/>
      <c r="R1600" s="49"/>
      <c r="S1600" s="51"/>
    </row>
    <row r="1601" spans="1:19" ht="18" customHeight="1" x14ac:dyDescent="0.25">
      <c r="A1601" s="53"/>
      <c r="B1601" s="47"/>
      <c r="C1601" s="24" t="s">
        <v>0</v>
      </c>
      <c r="D1601" s="19"/>
      <c r="E1601" s="20"/>
      <c r="F1601" s="20"/>
      <c r="G1601" s="20"/>
      <c r="H1601" s="20"/>
      <c r="I1601" s="20"/>
      <c r="J1601" s="49"/>
      <c r="K1601" s="49"/>
      <c r="L1601" s="49"/>
      <c r="M1601" s="49"/>
      <c r="N1601" s="50"/>
      <c r="O1601" s="49"/>
      <c r="P1601" s="49"/>
      <c r="Q1601" s="49"/>
      <c r="R1601" s="49"/>
      <c r="S1601" s="51"/>
    </row>
    <row r="1602" spans="1:19" ht="18" customHeight="1" x14ac:dyDescent="0.25">
      <c r="A1602" s="53"/>
      <c r="B1602" s="47"/>
      <c r="C1602" s="24" t="s">
        <v>1</v>
      </c>
      <c r="D1602" s="19">
        <f t="shared" ref="D1602" si="400">SUM(E1602:I1602)</f>
        <v>9204.76</v>
      </c>
      <c r="E1602" s="20">
        <v>9204.76</v>
      </c>
      <c r="F1602" s="20"/>
      <c r="G1602" s="20"/>
      <c r="H1602" s="20"/>
      <c r="I1602" s="20"/>
      <c r="J1602" s="49"/>
      <c r="K1602" s="49"/>
      <c r="L1602" s="49"/>
      <c r="M1602" s="49"/>
      <c r="N1602" s="50"/>
      <c r="O1602" s="49"/>
      <c r="P1602" s="49"/>
      <c r="Q1602" s="49"/>
      <c r="R1602" s="49"/>
      <c r="S1602" s="51"/>
    </row>
    <row r="1603" spans="1:19" ht="18" customHeight="1" x14ac:dyDescent="0.25">
      <c r="A1603" s="53"/>
      <c r="B1603" s="47"/>
      <c r="C1603" s="24" t="s">
        <v>2</v>
      </c>
      <c r="D1603" s="19"/>
      <c r="E1603" s="20"/>
      <c r="F1603" s="20"/>
      <c r="G1603" s="20"/>
      <c r="H1603" s="20"/>
      <c r="I1603" s="20"/>
      <c r="J1603" s="49"/>
      <c r="K1603" s="49"/>
      <c r="L1603" s="49"/>
      <c r="M1603" s="49"/>
      <c r="N1603" s="50"/>
      <c r="O1603" s="49"/>
      <c r="P1603" s="49"/>
      <c r="Q1603" s="49"/>
      <c r="R1603" s="49"/>
      <c r="S1603" s="51"/>
    </row>
    <row r="1604" spans="1:19" ht="18" customHeight="1" x14ac:dyDescent="0.25">
      <c r="A1604" s="53"/>
      <c r="B1604" s="47"/>
      <c r="C1604" s="24" t="s">
        <v>3</v>
      </c>
      <c r="D1604" s="19"/>
      <c r="E1604" s="20"/>
      <c r="F1604" s="20"/>
      <c r="G1604" s="20"/>
      <c r="H1604" s="20"/>
      <c r="I1604" s="20"/>
      <c r="J1604" s="49"/>
      <c r="K1604" s="49"/>
      <c r="L1604" s="49"/>
      <c r="M1604" s="49"/>
      <c r="N1604" s="50"/>
      <c r="O1604" s="49"/>
      <c r="P1604" s="49"/>
      <c r="Q1604" s="49"/>
      <c r="R1604" s="49"/>
      <c r="S1604" s="51"/>
    </row>
    <row r="1605" spans="1:19" ht="18.75" customHeight="1" x14ac:dyDescent="0.25">
      <c r="A1605" s="52" t="s">
        <v>61</v>
      </c>
      <c r="B1605" s="52"/>
      <c r="C1605" s="52"/>
      <c r="D1605" s="52"/>
      <c r="E1605" s="52"/>
      <c r="F1605" s="52"/>
      <c r="G1605" s="52"/>
      <c r="H1605" s="52"/>
      <c r="I1605" s="52"/>
      <c r="J1605" s="52"/>
      <c r="K1605" s="52"/>
      <c r="L1605" s="52"/>
      <c r="M1605" s="52"/>
      <c r="N1605" s="52"/>
      <c r="O1605" s="52"/>
      <c r="P1605" s="52"/>
      <c r="Q1605" s="52"/>
      <c r="R1605" s="52"/>
      <c r="S1605" s="52"/>
    </row>
    <row r="1606" spans="1:19" ht="21" customHeight="1" x14ac:dyDescent="0.25">
      <c r="A1606" s="53"/>
      <c r="B1606" s="54" t="s">
        <v>624</v>
      </c>
      <c r="C1606" s="54"/>
      <c r="D1606" s="54"/>
      <c r="E1606" s="54"/>
      <c r="F1606" s="54"/>
      <c r="G1606" s="54"/>
      <c r="H1606" s="54"/>
      <c r="I1606" s="54"/>
      <c r="J1606" s="54"/>
      <c r="K1606" s="54"/>
      <c r="L1606" s="54"/>
      <c r="M1606" s="54"/>
      <c r="N1606" s="54"/>
      <c r="O1606" s="54"/>
      <c r="P1606" s="54"/>
      <c r="Q1606" s="54"/>
      <c r="R1606" s="54"/>
      <c r="S1606" s="54"/>
    </row>
    <row r="1607" spans="1:19" ht="18.75" customHeight="1" x14ac:dyDescent="0.25">
      <c r="A1607" s="53"/>
      <c r="B1607" s="47" t="s">
        <v>848</v>
      </c>
      <c r="C1607" s="48" t="s">
        <v>752</v>
      </c>
      <c r="D1607" s="48"/>
      <c r="E1607" s="48"/>
      <c r="F1607" s="48"/>
      <c r="G1607" s="48"/>
      <c r="H1607" s="48"/>
      <c r="I1607" s="48"/>
      <c r="J1607" s="49" t="s">
        <v>11</v>
      </c>
      <c r="K1607" s="49" t="s">
        <v>911</v>
      </c>
      <c r="L1607" s="49" t="s">
        <v>819</v>
      </c>
      <c r="M1607" s="49" t="s">
        <v>64</v>
      </c>
      <c r="N1607" s="50" t="s">
        <v>820</v>
      </c>
      <c r="O1607" s="49" t="s">
        <v>17</v>
      </c>
      <c r="P1607" s="49" t="s">
        <v>18</v>
      </c>
      <c r="Q1607" s="49" t="s">
        <v>44</v>
      </c>
      <c r="R1607" s="49"/>
      <c r="S1607" s="51" t="s">
        <v>821</v>
      </c>
    </row>
    <row r="1608" spans="1:19" ht="18" customHeight="1" x14ac:dyDescent="0.25">
      <c r="A1608" s="53"/>
      <c r="B1608" s="47"/>
      <c r="C1608" s="24" t="s">
        <v>6</v>
      </c>
      <c r="D1608" s="19">
        <f t="shared" ref="D1608:E1608" si="401">SUM(D1609:D1612)</f>
        <v>56000</v>
      </c>
      <c r="E1608" s="20">
        <f t="shared" si="401"/>
        <v>56000</v>
      </c>
      <c r="F1608" s="20"/>
      <c r="G1608" s="20"/>
      <c r="H1608" s="20"/>
      <c r="I1608" s="20"/>
      <c r="J1608" s="49"/>
      <c r="K1608" s="49"/>
      <c r="L1608" s="49"/>
      <c r="M1608" s="49"/>
      <c r="N1608" s="50"/>
      <c r="O1608" s="49"/>
      <c r="P1608" s="49"/>
      <c r="Q1608" s="49"/>
      <c r="R1608" s="49"/>
      <c r="S1608" s="51"/>
    </row>
    <row r="1609" spans="1:19" ht="18" customHeight="1" x14ac:dyDescent="0.25">
      <c r="A1609" s="53"/>
      <c r="B1609" s="47"/>
      <c r="C1609" s="24" t="s">
        <v>0</v>
      </c>
      <c r="D1609" s="19"/>
      <c r="E1609" s="20"/>
      <c r="F1609" s="20"/>
      <c r="G1609" s="20"/>
      <c r="H1609" s="20"/>
      <c r="I1609" s="20"/>
      <c r="J1609" s="49"/>
      <c r="K1609" s="49"/>
      <c r="L1609" s="49"/>
      <c r="M1609" s="49"/>
      <c r="N1609" s="50"/>
      <c r="O1609" s="49"/>
      <c r="P1609" s="49"/>
      <c r="Q1609" s="49"/>
      <c r="R1609" s="49"/>
      <c r="S1609" s="51"/>
    </row>
    <row r="1610" spans="1:19" ht="18" customHeight="1" x14ac:dyDescent="0.25">
      <c r="A1610" s="53"/>
      <c r="B1610" s="47"/>
      <c r="C1610" s="24" t="s">
        <v>1</v>
      </c>
      <c r="D1610" s="19">
        <f t="shared" ref="D1610" si="402">SUM(E1610:I1610)</f>
        <v>56000</v>
      </c>
      <c r="E1610" s="20">
        <v>56000</v>
      </c>
      <c r="F1610" s="20"/>
      <c r="G1610" s="20"/>
      <c r="H1610" s="20"/>
      <c r="I1610" s="20"/>
      <c r="J1610" s="49"/>
      <c r="K1610" s="49"/>
      <c r="L1610" s="49"/>
      <c r="M1610" s="49"/>
      <c r="N1610" s="50"/>
      <c r="O1610" s="49"/>
      <c r="P1610" s="49"/>
      <c r="Q1610" s="49"/>
      <c r="R1610" s="49"/>
      <c r="S1610" s="51"/>
    </row>
    <row r="1611" spans="1:19" ht="18" customHeight="1" x14ac:dyDescent="0.25">
      <c r="A1611" s="53"/>
      <c r="B1611" s="47"/>
      <c r="C1611" s="24" t="s">
        <v>2</v>
      </c>
      <c r="D1611" s="19"/>
      <c r="E1611" s="20"/>
      <c r="F1611" s="20"/>
      <c r="G1611" s="20"/>
      <c r="H1611" s="20"/>
      <c r="I1611" s="20"/>
      <c r="J1611" s="49"/>
      <c r="K1611" s="49"/>
      <c r="L1611" s="49"/>
      <c r="M1611" s="49"/>
      <c r="N1611" s="50"/>
      <c r="O1611" s="49"/>
      <c r="P1611" s="49"/>
      <c r="Q1611" s="49"/>
      <c r="R1611" s="49"/>
      <c r="S1611" s="51"/>
    </row>
    <row r="1612" spans="1:19" ht="18" customHeight="1" x14ac:dyDescent="0.25">
      <c r="A1612" s="53"/>
      <c r="B1612" s="47"/>
      <c r="C1612" s="24" t="s">
        <v>3</v>
      </c>
      <c r="D1612" s="19"/>
      <c r="E1612" s="20"/>
      <c r="F1612" s="20"/>
      <c r="G1612" s="20"/>
      <c r="H1612" s="20"/>
      <c r="I1612" s="20"/>
      <c r="J1612" s="49"/>
      <c r="K1612" s="49"/>
      <c r="L1612" s="49"/>
      <c r="M1612" s="49"/>
      <c r="N1612" s="50"/>
      <c r="O1612" s="49"/>
      <c r="P1612" s="49"/>
      <c r="Q1612" s="49"/>
      <c r="R1612" s="49"/>
      <c r="S1612" s="51"/>
    </row>
    <row r="1613" spans="1:19" ht="18.75" customHeight="1" x14ac:dyDescent="0.25">
      <c r="A1613" s="52" t="s">
        <v>61</v>
      </c>
      <c r="B1613" s="52"/>
      <c r="C1613" s="52"/>
      <c r="D1613" s="52"/>
      <c r="E1613" s="52"/>
      <c r="F1613" s="52"/>
      <c r="G1613" s="52"/>
      <c r="H1613" s="52"/>
      <c r="I1613" s="52"/>
      <c r="J1613" s="52"/>
      <c r="K1613" s="52"/>
      <c r="L1613" s="52"/>
      <c r="M1613" s="52"/>
      <c r="N1613" s="52"/>
      <c r="O1613" s="52"/>
      <c r="P1613" s="52"/>
      <c r="Q1613" s="52"/>
      <c r="R1613" s="52"/>
      <c r="S1613" s="52"/>
    </row>
    <row r="1614" spans="1:19" ht="21" customHeight="1" x14ac:dyDescent="0.25">
      <c r="A1614" s="53"/>
      <c r="B1614" s="54" t="s">
        <v>626</v>
      </c>
      <c r="C1614" s="54"/>
      <c r="D1614" s="54"/>
      <c r="E1614" s="54"/>
      <c r="F1614" s="54"/>
      <c r="G1614" s="54"/>
      <c r="H1614" s="54"/>
      <c r="I1614" s="54"/>
      <c r="J1614" s="54"/>
      <c r="K1614" s="54"/>
      <c r="L1614" s="54"/>
      <c r="M1614" s="54"/>
      <c r="N1614" s="54"/>
      <c r="O1614" s="54"/>
      <c r="P1614" s="54"/>
      <c r="Q1614" s="54"/>
      <c r="R1614" s="54"/>
      <c r="S1614" s="54"/>
    </row>
    <row r="1615" spans="1:19" ht="18.75" customHeight="1" x14ac:dyDescent="0.25">
      <c r="A1615" s="53"/>
      <c r="B1615" s="47" t="s">
        <v>902</v>
      </c>
      <c r="C1615" s="48" t="s">
        <v>849</v>
      </c>
      <c r="D1615" s="48"/>
      <c r="E1615" s="48"/>
      <c r="F1615" s="48"/>
      <c r="G1615" s="48"/>
      <c r="H1615" s="48"/>
      <c r="I1615" s="48"/>
      <c r="J1615" s="49" t="s">
        <v>14</v>
      </c>
      <c r="K1615" s="49" t="s">
        <v>911</v>
      </c>
      <c r="L1615" s="49" t="s">
        <v>850</v>
      </c>
      <c r="M1615" s="49" t="s">
        <v>61</v>
      </c>
      <c r="N1615" s="50" t="s">
        <v>591</v>
      </c>
      <c r="O1615" s="49" t="s">
        <v>17</v>
      </c>
      <c r="P1615" s="49" t="s">
        <v>887</v>
      </c>
      <c r="Q1615" s="49" t="s">
        <v>44</v>
      </c>
      <c r="R1615" s="49"/>
      <c r="S1615" s="51"/>
    </row>
    <row r="1616" spans="1:19" ht="18" customHeight="1" x14ac:dyDescent="0.25">
      <c r="A1616" s="53"/>
      <c r="B1616" s="47"/>
      <c r="C1616" s="25" t="s">
        <v>6</v>
      </c>
      <c r="D1616" s="19">
        <f t="shared" ref="D1616:E1616" si="403">SUM(D1617:D1620)</f>
        <v>120000</v>
      </c>
      <c r="E1616" s="20">
        <f t="shared" si="403"/>
        <v>30000</v>
      </c>
      <c r="F1616" s="20">
        <v>90000</v>
      </c>
      <c r="G1616" s="20"/>
      <c r="H1616" s="20"/>
      <c r="I1616" s="20"/>
      <c r="J1616" s="49"/>
      <c r="K1616" s="49"/>
      <c r="L1616" s="49"/>
      <c r="M1616" s="49"/>
      <c r="N1616" s="50"/>
      <c r="O1616" s="49"/>
      <c r="P1616" s="49"/>
      <c r="Q1616" s="49"/>
      <c r="R1616" s="49"/>
      <c r="S1616" s="51"/>
    </row>
    <row r="1617" spans="1:19" ht="18" customHeight="1" x14ac:dyDescent="0.25">
      <c r="A1617" s="53"/>
      <c r="B1617" s="47"/>
      <c r="C1617" s="25" t="s">
        <v>0</v>
      </c>
      <c r="D1617" s="19"/>
      <c r="E1617" s="20"/>
      <c r="F1617" s="20"/>
      <c r="G1617" s="20"/>
      <c r="H1617" s="20"/>
      <c r="I1617" s="20"/>
      <c r="J1617" s="49"/>
      <c r="K1617" s="49"/>
      <c r="L1617" s="49"/>
      <c r="M1617" s="49"/>
      <c r="N1617" s="50"/>
      <c r="O1617" s="49"/>
      <c r="P1617" s="49"/>
      <c r="Q1617" s="49"/>
      <c r="R1617" s="49"/>
      <c r="S1617" s="51"/>
    </row>
    <row r="1618" spans="1:19" ht="18" customHeight="1" x14ac:dyDescent="0.25">
      <c r="A1618" s="53"/>
      <c r="B1618" s="47"/>
      <c r="C1618" s="25" t="s">
        <v>1</v>
      </c>
      <c r="D1618" s="19">
        <f t="shared" ref="D1618" si="404">SUM(E1618:I1618)</f>
        <v>120000</v>
      </c>
      <c r="E1618" s="20">
        <v>30000</v>
      </c>
      <c r="F1618" s="20">
        <v>90000</v>
      </c>
      <c r="G1618" s="20"/>
      <c r="H1618" s="20"/>
      <c r="I1618" s="20"/>
      <c r="J1618" s="49"/>
      <c r="K1618" s="49"/>
      <c r="L1618" s="49"/>
      <c r="M1618" s="49"/>
      <c r="N1618" s="50"/>
      <c r="O1618" s="49"/>
      <c r="P1618" s="49"/>
      <c r="Q1618" s="49"/>
      <c r="R1618" s="49"/>
      <c r="S1618" s="51"/>
    </row>
    <row r="1619" spans="1:19" ht="18" customHeight="1" x14ac:dyDescent="0.25">
      <c r="A1619" s="53"/>
      <c r="B1619" s="47"/>
      <c r="C1619" s="25" t="s">
        <v>2</v>
      </c>
      <c r="D1619" s="19"/>
      <c r="E1619" s="20"/>
      <c r="F1619" s="20"/>
      <c r="G1619" s="20"/>
      <c r="H1619" s="20"/>
      <c r="I1619" s="20"/>
      <c r="J1619" s="49"/>
      <c r="K1619" s="49"/>
      <c r="L1619" s="49"/>
      <c r="M1619" s="49"/>
      <c r="N1619" s="50"/>
      <c r="O1619" s="49"/>
      <c r="P1619" s="49"/>
      <c r="Q1619" s="49"/>
      <c r="R1619" s="49"/>
      <c r="S1619" s="51"/>
    </row>
    <row r="1620" spans="1:19" ht="18" customHeight="1" x14ac:dyDescent="0.25">
      <c r="A1620" s="53"/>
      <c r="B1620" s="47"/>
      <c r="C1620" s="25" t="s">
        <v>3</v>
      </c>
      <c r="D1620" s="19"/>
      <c r="E1620" s="20"/>
      <c r="F1620" s="20"/>
      <c r="G1620" s="20"/>
      <c r="H1620" s="20"/>
      <c r="I1620" s="20"/>
      <c r="J1620" s="49"/>
      <c r="K1620" s="49"/>
      <c r="L1620" s="49"/>
      <c r="M1620" s="49"/>
      <c r="N1620" s="50"/>
      <c r="O1620" s="49"/>
      <c r="P1620" s="49"/>
      <c r="Q1620" s="49"/>
      <c r="R1620" s="49"/>
      <c r="S1620" s="51"/>
    </row>
    <row r="1621" spans="1:19" ht="18.75" customHeight="1" x14ac:dyDescent="0.25">
      <c r="A1621" s="52" t="s">
        <v>61</v>
      </c>
      <c r="B1621" s="52"/>
      <c r="C1621" s="52"/>
      <c r="D1621" s="52"/>
      <c r="E1621" s="52"/>
      <c r="F1621" s="52"/>
      <c r="G1621" s="52"/>
      <c r="H1621" s="52"/>
      <c r="I1621" s="52"/>
      <c r="J1621" s="52"/>
      <c r="K1621" s="52"/>
      <c r="L1621" s="52"/>
      <c r="M1621" s="52"/>
      <c r="N1621" s="52"/>
      <c r="O1621" s="52"/>
      <c r="P1621" s="52"/>
      <c r="Q1621" s="52"/>
      <c r="R1621" s="52"/>
      <c r="S1621" s="52"/>
    </row>
    <row r="1622" spans="1:19" ht="21" customHeight="1" x14ac:dyDescent="0.25">
      <c r="A1622" s="53"/>
      <c r="B1622" s="54" t="s">
        <v>905</v>
      </c>
      <c r="C1622" s="54"/>
      <c r="D1622" s="54"/>
      <c r="E1622" s="54"/>
      <c r="F1622" s="54"/>
      <c r="G1622" s="54"/>
      <c r="H1622" s="54"/>
      <c r="I1622" s="54"/>
      <c r="J1622" s="54"/>
      <c r="K1622" s="54"/>
      <c r="L1622" s="54"/>
      <c r="M1622" s="54"/>
      <c r="N1622" s="54"/>
      <c r="O1622" s="54"/>
      <c r="P1622" s="54"/>
      <c r="Q1622" s="54"/>
      <c r="R1622" s="54"/>
      <c r="S1622" s="54"/>
    </row>
    <row r="1623" spans="1:19" ht="18.75" customHeight="1" x14ac:dyDescent="0.25">
      <c r="A1623" s="53"/>
      <c r="B1623" s="47" t="s">
        <v>974</v>
      </c>
      <c r="C1623" s="48" t="s">
        <v>906</v>
      </c>
      <c r="D1623" s="48"/>
      <c r="E1623" s="48"/>
      <c r="F1623" s="48"/>
      <c r="G1623" s="48"/>
      <c r="H1623" s="48"/>
      <c r="I1623" s="48"/>
      <c r="J1623" s="49" t="s">
        <v>16</v>
      </c>
      <c r="K1623" s="49" t="s">
        <v>911</v>
      </c>
      <c r="L1623" s="49" t="s">
        <v>904</v>
      </c>
      <c r="M1623" s="49" t="s">
        <v>61</v>
      </c>
      <c r="N1623" s="50" t="s">
        <v>903</v>
      </c>
      <c r="O1623" s="49" t="s">
        <v>17</v>
      </c>
      <c r="P1623" s="49" t="s">
        <v>887</v>
      </c>
      <c r="Q1623" s="49" t="s">
        <v>9</v>
      </c>
      <c r="R1623" s="49"/>
      <c r="S1623" s="51"/>
    </row>
    <row r="1624" spans="1:19" ht="18" customHeight="1" x14ac:dyDescent="0.25">
      <c r="A1624" s="53"/>
      <c r="B1624" s="47"/>
      <c r="C1624" s="27" t="s">
        <v>6</v>
      </c>
      <c r="D1624" s="19">
        <f t="shared" ref="D1624:E1624" si="405">SUM(D1625:D1628)</f>
        <v>307257.16350000002</v>
      </c>
      <c r="E1624" s="20">
        <f t="shared" si="405"/>
        <v>307257.16350000002</v>
      </c>
      <c r="F1624" s="20"/>
      <c r="G1624" s="20"/>
      <c r="H1624" s="20"/>
      <c r="I1624" s="20"/>
      <c r="J1624" s="49"/>
      <c r="K1624" s="49"/>
      <c r="L1624" s="49"/>
      <c r="M1624" s="49"/>
      <c r="N1624" s="50"/>
      <c r="O1624" s="49"/>
      <c r="P1624" s="49"/>
      <c r="Q1624" s="49"/>
      <c r="R1624" s="49"/>
      <c r="S1624" s="51"/>
    </row>
    <row r="1625" spans="1:19" ht="18" customHeight="1" x14ac:dyDescent="0.25">
      <c r="A1625" s="53"/>
      <c r="B1625" s="47"/>
      <c r="C1625" s="27" t="s">
        <v>0</v>
      </c>
      <c r="D1625" s="19"/>
      <c r="E1625" s="20"/>
      <c r="F1625" s="20"/>
      <c r="G1625" s="20"/>
      <c r="H1625" s="20"/>
      <c r="I1625" s="20"/>
      <c r="J1625" s="49"/>
      <c r="K1625" s="49"/>
      <c r="L1625" s="49"/>
      <c r="M1625" s="49"/>
      <c r="N1625" s="50"/>
      <c r="O1625" s="49"/>
      <c r="P1625" s="49"/>
      <c r="Q1625" s="49"/>
      <c r="R1625" s="49"/>
      <c r="S1625" s="51"/>
    </row>
    <row r="1626" spans="1:19" ht="18" customHeight="1" x14ac:dyDescent="0.25">
      <c r="A1626" s="53"/>
      <c r="B1626" s="47"/>
      <c r="C1626" s="27" t="s">
        <v>1</v>
      </c>
      <c r="D1626" s="19">
        <f t="shared" ref="D1626" si="406">SUM(E1626:I1626)</f>
        <v>307257.16350000002</v>
      </c>
      <c r="E1626" s="20">
        <v>307257.16350000002</v>
      </c>
      <c r="F1626" s="20"/>
      <c r="G1626" s="20"/>
      <c r="H1626" s="20"/>
      <c r="I1626" s="20"/>
      <c r="J1626" s="49"/>
      <c r="K1626" s="49"/>
      <c r="L1626" s="49"/>
      <c r="M1626" s="49"/>
      <c r="N1626" s="50"/>
      <c r="O1626" s="49"/>
      <c r="P1626" s="49"/>
      <c r="Q1626" s="49"/>
      <c r="R1626" s="49"/>
      <c r="S1626" s="51"/>
    </row>
    <row r="1627" spans="1:19" ht="18" customHeight="1" x14ac:dyDescent="0.25">
      <c r="A1627" s="53"/>
      <c r="B1627" s="47"/>
      <c r="C1627" s="27" t="s">
        <v>2</v>
      </c>
      <c r="D1627" s="19"/>
      <c r="E1627" s="20"/>
      <c r="F1627" s="20"/>
      <c r="G1627" s="20"/>
      <c r="H1627" s="20"/>
      <c r="I1627" s="20"/>
      <c r="J1627" s="49"/>
      <c r="K1627" s="49"/>
      <c r="L1627" s="49"/>
      <c r="M1627" s="49"/>
      <c r="N1627" s="50"/>
      <c r="O1627" s="49"/>
      <c r="P1627" s="49"/>
      <c r="Q1627" s="49"/>
      <c r="R1627" s="49"/>
      <c r="S1627" s="51"/>
    </row>
    <row r="1628" spans="1:19" ht="18" customHeight="1" x14ac:dyDescent="0.25">
      <c r="A1628" s="53"/>
      <c r="B1628" s="47"/>
      <c r="C1628" s="27" t="s">
        <v>3</v>
      </c>
      <c r="D1628" s="19"/>
      <c r="E1628" s="20"/>
      <c r="F1628" s="20"/>
      <c r="G1628" s="20"/>
      <c r="H1628" s="20"/>
      <c r="I1628" s="20"/>
      <c r="J1628" s="49"/>
      <c r="K1628" s="49"/>
      <c r="L1628" s="49"/>
      <c r="M1628" s="49"/>
      <c r="N1628" s="50"/>
      <c r="O1628" s="49"/>
      <c r="P1628" s="49"/>
      <c r="Q1628" s="49"/>
      <c r="R1628" s="49"/>
      <c r="S1628" s="51"/>
    </row>
    <row r="1629" spans="1:19" ht="21" customHeight="1" x14ac:dyDescent="0.25">
      <c r="A1629" s="68" t="s">
        <v>779</v>
      </c>
      <c r="B1629" s="69" t="s">
        <v>148</v>
      </c>
      <c r="C1629" s="69"/>
      <c r="D1629" s="69"/>
      <c r="E1629" s="69"/>
      <c r="F1629" s="69"/>
      <c r="G1629" s="69"/>
      <c r="H1629" s="69"/>
      <c r="I1629" s="69"/>
      <c r="J1629" s="69"/>
      <c r="K1629" s="69"/>
      <c r="L1629" s="69"/>
      <c r="M1629" s="69"/>
      <c r="N1629" s="69"/>
      <c r="O1629" s="69"/>
      <c r="P1629" s="69"/>
      <c r="Q1629" s="69"/>
      <c r="R1629" s="69"/>
      <c r="S1629" s="69"/>
    </row>
    <row r="1630" spans="1:19" ht="18" customHeight="1" x14ac:dyDescent="0.25">
      <c r="A1630" s="68"/>
      <c r="B1630" s="66" t="s">
        <v>6</v>
      </c>
      <c r="C1630" s="66"/>
      <c r="D1630" s="21">
        <f t="shared" ref="D1630" si="407">SUM(D1631:D1634)</f>
        <v>476639.19400000002</v>
      </c>
      <c r="E1630" s="22">
        <f>E1638+E1646+E1654+E1662+E1670+E1678+E1686+E1694+E1702</f>
        <v>300499.79399999999</v>
      </c>
      <c r="F1630" s="22">
        <f t="shared" ref="F1630:G1630" si="408">F1638+F1646+F1654+F1662+F1670+F1678+F1686+F1694+F1702</f>
        <v>85503</v>
      </c>
      <c r="G1630" s="22">
        <f t="shared" si="408"/>
        <v>90636.4</v>
      </c>
      <c r="H1630" s="22"/>
      <c r="I1630" s="22"/>
      <c r="J1630" s="23"/>
      <c r="K1630" s="23"/>
      <c r="L1630" s="23"/>
      <c r="M1630" s="23"/>
      <c r="N1630" s="23"/>
      <c r="O1630" s="23"/>
      <c r="P1630" s="23"/>
      <c r="Q1630" s="23"/>
      <c r="R1630" s="23"/>
      <c r="S1630" s="23"/>
    </row>
    <row r="1631" spans="1:19" ht="18" customHeight="1" x14ac:dyDescent="0.25">
      <c r="A1631" s="68"/>
      <c r="B1631" s="66" t="s">
        <v>0</v>
      </c>
      <c r="C1631" s="66"/>
      <c r="D1631" s="21">
        <f>E1631+F1631+G1631+H1631</f>
        <v>148223</v>
      </c>
      <c r="E1631" s="22">
        <f t="shared" ref="E1631:G1631" si="409">E1639+E1647+E1655+E1663+E1671+E1679+E1687+E1695+E1703</f>
        <v>40901</v>
      </c>
      <c r="F1631" s="22">
        <f t="shared" si="409"/>
        <v>51302</v>
      </c>
      <c r="G1631" s="22">
        <f t="shared" si="409"/>
        <v>56020</v>
      </c>
      <c r="H1631" s="22"/>
      <c r="I1631" s="22"/>
      <c r="J1631" s="23"/>
      <c r="K1631" s="23"/>
      <c r="L1631" s="23"/>
      <c r="M1631" s="23"/>
      <c r="N1631" s="23"/>
      <c r="O1631" s="23"/>
      <c r="P1631" s="23"/>
      <c r="Q1631" s="23"/>
      <c r="R1631" s="23"/>
      <c r="S1631" s="23"/>
    </row>
    <row r="1632" spans="1:19" ht="18" customHeight="1" x14ac:dyDescent="0.25">
      <c r="A1632" s="68"/>
      <c r="B1632" s="66" t="s">
        <v>1</v>
      </c>
      <c r="C1632" s="66"/>
      <c r="D1632" s="21">
        <f>SUM(E1632:I1632)</f>
        <v>327327.19400000002</v>
      </c>
      <c r="E1632" s="22">
        <f t="shared" ref="E1632:G1632" si="410">E1640+E1648+E1656+E1664+E1672+E1680+E1688+E1696+E1704</f>
        <v>258509.79400000002</v>
      </c>
      <c r="F1632" s="22">
        <f t="shared" si="410"/>
        <v>34201</v>
      </c>
      <c r="G1632" s="22">
        <f t="shared" si="410"/>
        <v>34616.400000000001</v>
      </c>
      <c r="H1632" s="22"/>
      <c r="I1632" s="22"/>
      <c r="J1632" s="23"/>
      <c r="K1632" s="23"/>
      <c r="L1632" s="23"/>
      <c r="M1632" s="23"/>
      <c r="N1632" s="23"/>
      <c r="O1632" s="23"/>
      <c r="P1632" s="23"/>
      <c r="Q1632" s="23"/>
      <c r="R1632" s="23"/>
      <c r="S1632" s="23"/>
    </row>
    <row r="1633" spans="1:19" ht="18" customHeight="1" x14ac:dyDescent="0.25">
      <c r="A1633" s="68"/>
      <c r="B1633" s="66" t="s">
        <v>2</v>
      </c>
      <c r="C1633" s="66"/>
      <c r="D1633" s="21">
        <f>SUM(E1633:I1633)</f>
        <v>1089</v>
      </c>
      <c r="E1633" s="22">
        <f t="shared" ref="E1633" si="411">E1641+E1649+E1657+E1665+E1673+E1681+E1689+E1697+E1705</f>
        <v>1089</v>
      </c>
      <c r="F1633" s="22"/>
      <c r="G1633" s="22"/>
      <c r="H1633" s="22"/>
      <c r="I1633" s="22"/>
      <c r="J1633" s="23"/>
      <c r="K1633" s="23"/>
      <c r="L1633" s="23"/>
      <c r="M1633" s="23"/>
      <c r="N1633" s="23"/>
      <c r="O1633" s="23"/>
      <c r="P1633" s="23"/>
      <c r="Q1633" s="23"/>
      <c r="R1633" s="23"/>
      <c r="S1633" s="23"/>
    </row>
    <row r="1634" spans="1:19" ht="18" customHeight="1" x14ac:dyDescent="0.25">
      <c r="A1634" s="68"/>
      <c r="B1634" s="66" t="s">
        <v>3</v>
      </c>
      <c r="C1634" s="66"/>
      <c r="D1634" s="17"/>
      <c r="E1634" s="22"/>
      <c r="F1634" s="22"/>
      <c r="G1634" s="22"/>
      <c r="H1634" s="22"/>
      <c r="I1634" s="22"/>
      <c r="J1634" s="23"/>
      <c r="K1634" s="23"/>
      <c r="L1634" s="23"/>
      <c r="M1634" s="23"/>
      <c r="N1634" s="23"/>
      <c r="O1634" s="23"/>
      <c r="P1634" s="23"/>
      <c r="Q1634" s="23"/>
      <c r="R1634" s="23"/>
      <c r="S1634" s="23"/>
    </row>
    <row r="1635" spans="1:19" ht="18.75" customHeight="1" x14ac:dyDescent="0.25">
      <c r="A1635" s="52" t="s">
        <v>90</v>
      </c>
      <c r="B1635" s="52"/>
      <c r="C1635" s="52"/>
      <c r="D1635" s="52"/>
      <c r="E1635" s="52"/>
      <c r="F1635" s="52"/>
      <c r="G1635" s="52"/>
      <c r="H1635" s="52"/>
      <c r="I1635" s="52"/>
      <c r="J1635" s="52"/>
      <c r="K1635" s="52"/>
      <c r="L1635" s="52"/>
      <c r="M1635" s="52"/>
      <c r="N1635" s="52"/>
      <c r="O1635" s="52"/>
      <c r="P1635" s="52"/>
      <c r="Q1635" s="52"/>
      <c r="R1635" s="52"/>
      <c r="S1635" s="52"/>
    </row>
    <row r="1636" spans="1:19" ht="21" customHeight="1" x14ac:dyDescent="0.25">
      <c r="A1636" s="53"/>
      <c r="B1636" s="54" t="s">
        <v>622</v>
      </c>
      <c r="C1636" s="54"/>
      <c r="D1636" s="54"/>
      <c r="E1636" s="54"/>
      <c r="F1636" s="54"/>
      <c r="G1636" s="54"/>
      <c r="H1636" s="54"/>
      <c r="I1636" s="54"/>
      <c r="J1636" s="54"/>
      <c r="K1636" s="54"/>
      <c r="L1636" s="54"/>
      <c r="M1636" s="54"/>
      <c r="N1636" s="54"/>
      <c r="O1636" s="54"/>
      <c r="P1636" s="54"/>
      <c r="Q1636" s="54"/>
      <c r="R1636" s="54"/>
      <c r="S1636" s="54"/>
    </row>
    <row r="1637" spans="1:19" ht="18.75" customHeight="1" x14ac:dyDescent="0.25">
      <c r="A1637" s="53"/>
      <c r="B1637" s="47" t="s">
        <v>780</v>
      </c>
      <c r="C1637" s="48" t="s">
        <v>373</v>
      </c>
      <c r="D1637" s="48"/>
      <c r="E1637" s="48"/>
      <c r="F1637" s="48"/>
      <c r="G1637" s="48"/>
      <c r="H1637" s="48"/>
      <c r="I1637" s="48"/>
      <c r="J1637" s="49" t="s">
        <v>28</v>
      </c>
      <c r="K1637" s="49" t="s">
        <v>918</v>
      </c>
      <c r="L1637" s="49" t="s">
        <v>91</v>
      </c>
      <c r="M1637" s="49" t="s">
        <v>533</v>
      </c>
      <c r="N1637" s="50" t="s">
        <v>607</v>
      </c>
      <c r="O1637" s="49" t="s">
        <v>12</v>
      </c>
      <c r="P1637" s="49" t="s">
        <v>22</v>
      </c>
      <c r="Q1637" s="49" t="s">
        <v>9</v>
      </c>
      <c r="R1637" s="49" t="s">
        <v>823</v>
      </c>
      <c r="S1637" s="51" t="s">
        <v>822</v>
      </c>
    </row>
    <row r="1638" spans="1:19" ht="18" customHeight="1" x14ac:dyDescent="0.25">
      <c r="A1638" s="53"/>
      <c r="B1638" s="47"/>
      <c r="C1638" s="18" t="s">
        <v>6</v>
      </c>
      <c r="D1638" s="19">
        <f t="shared" ref="D1638" si="412">SUM(D1639:D1642)</f>
        <v>189332.39</v>
      </c>
      <c r="E1638" s="20">
        <f>SUM(E1639:E1642)</f>
        <v>189332.39</v>
      </c>
      <c r="F1638" s="20"/>
      <c r="G1638" s="20"/>
      <c r="H1638" s="20"/>
      <c r="I1638" s="20"/>
      <c r="J1638" s="49"/>
      <c r="K1638" s="49"/>
      <c r="L1638" s="49"/>
      <c r="M1638" s="49"/>
      <c r="N1638" s="50"/>
      <c r="O1638" s="49"/>
      <c r="P1638" s="49"/>
      <c r="Q1638" s="49"/>
      <c r="R1638" s="49"/>
      <c r="S1638" s="51"/>
    </row>
    <row r="1639" spans="1:19" ht="18" customHeight="1" x14ac:dyDescent="0.25">
      <c r="A1639" s="53"/>
      <c r="B1639" s="47"/>
      <c r="C1639" s="18" t="s">
        <v>0</v>
      </c>
      <c r="D1639" s="19"/>
      <c r="E1639" s="20"/>
      <c r="F1639" s="20"/>
      <c r="G1639" s="20"/>
      <c r="H1639" s="20"/>
      <c r="I1639" s="20"/>
      <c r="J1639" s="49"/>
      <c r="K1639" s="49"/>
      <c r="L1639" s="49"/>
      <c r="M1639" s="49"/>
      <c r="N1639" s="50"/>
      <c r="O1639" s="49"/>
      <c r="P1639" s="49"/>
      <c r="Q1639" s="49"/>
      <c r="R1639" s="49"/>
      <c r="S1639" s="51"/>
    </row>
    <row r="1640" spans="1:19" ht="18" customHeight="1" x14ac:dyDescent="0.25">
      <c r="A1640" s="53"/>
      <c r="B1640" s="47"/>
      <c r="C1640" s="18" t="s">
        <v>1</v>
      </c>
      <c r="D1640" s="19">
        <f t="shared" ref="D1640" si="413">SUM(E1640:I1640)</f>
        <v>189332.39</v>
      </c>
      <c r="E1640" s="20">
        <v>189332.39</v>
      </c>
      <c r="F1640" s="20"/>
      <c r="G1640" s="20"/>
      <c r="H1640" s="20"/>
      <c r="I1640" s="20"/>
      <c r="J1640" s="49"/>
      <c r="K1640" s="49"/>
      <c r="L1640" s="49"/>
      <c r="M1640" s="49"/>
      <c r="N1640" s="50"/>
      <c r="O1640" s="49"/>
      <c r="P1640" s="49"/>
      <c r="Q1640" s="49"/>
      <c r="R1640" s="49"/>
      <c r="S1640" s="51"/>
    </row>
    <row r="1641" spans="1:19" ht="18" customHeight="1" x14ac:dyDescent="0.25">
      <c r="A1641" s="53"/>
      <c r="B1641" s="47"/>
      <c r="C1641" s="18" t="s">
        <v>2</v>
      </c>
      <c r="D1641" s="19"/>
      <c r="E1641" s="20"/>
      <c r="F1641" s="20"/>
      <c r="G1641" s="20"/>
      <c r="H1641" s="20"/>
      <c r="I1641" s="20"/>
      <c r="J1641" s="49"/>
      <c r="K1641" s="49"/>
      <c r="L1641" s="49"/>
      <c r="M1641" s="49"/>
      <c r="N1641" s="50"/>
      <c r="O1641" s="49"/>
      <c r="P1641" s="49"/>
      <c r="Q1641" s="49"/>
      <c r="R1641" s="49"/>
      <c r="S1641" s="51"/>
    </row>
    <row r="1642" spans="1:19" ht="18" customHeight="1" x14ac:dyDescent="0.25">
      <c r="A1642" s="53"/>
      <c r="B1642" s="47"/>
      <c r="C1642" s="18" t="s">
        <v>3</v>
      </c>
      <c r="D1642" s="19"/>
      <c r="E1642" s="20"/>
      <c r="F1642" s="20"/>
      <c r="G1642" s="20"/>
      <c r="H1642" s="20"/>
      <c r="I1642" s="20"/>
      <c r="J1642" s="49"/>
      <c r="K1642" s="49"/>
      <c r="L1642" s="49"/>
      <c r="M1642" s="49"/>
      <c r="N1642" s="50"/>
      <c r="O1642" s="49"/>
      <c r="P1642" s="49"/>
      <c r="Q1642" s="49"/>
      <c r="R1642" s="49"/>
      <c r="S1642" s="51"/>
    </row>
    <row r="1643" spans="1:19" ht="18.75" customHeight="1" x14ac:dyDescent="0.25">
      <c r="A1643" s="52" t="s">
        <v>90</v>
      </c>
      <c r="B1643" s="52"/>
      <c r="C1643" s="52"/>
      <c r="D1643" s="52"/>
      <c r="E1643" s="52"/>
      <c r="F1643" s="52"/>
      <c r="G1643" s="52"/>
      <c r="H1643" s="52"/>
      <c r="I1643" s="52"/>
      <c r="J1643" s="52"/>
      <c r="K1643" s="52"/>
      <c r="L1643" s="52"/>
      <c r="M1643" s="52"/>
      <c r="N1643" s="52"/>
      <c r="O1643" s="52"/>
      <c r="P1643" s="52"/>
      <c r="Q1643" s="52"/>
      <c r="R1643" s="52"/>
      <c r="S1643" s="52"/>
    </row>
    <row r="1644" spans="1:19" ht="21" customHeight="1" x14ac:dyDescent="0.25">
      <c r="A1644" s="53"/>
      <c r="B1644" s="54" t="s">
        <v>622</v>
      </c>
      <c r="C1644" s="54"/>
      <c r="D1644" s="54"/>
      <c r="E1644" s="54"/>
      <c r="F1644" s="54"/>
      <c r="G1644" s="54"/>
      <c r="H1644" s="54"/>
      <c r="I1644" s="54"/>
      <c r="J1644" s="54"/>
      <c r="K1644" s="54"/>
      <c r="L1644" s="54"/>
      <c r="M1644" s="54"/>
      <c r="N1644" s="54"/>
      <c r="O1644" s="54"/>
      <c r="P1644" s="54"/>
      <c r="Q1644" s="54"/>
      <c r="R1644" s="54"/>
      <c r="S1644" s="54"/>
    </row>
    <row r="1645" spans="1:19" ht="18.75" customHeight="1" x14ac:dyDescent="0.25">
      <c r="A1645" s="53"/>
      <c r="B1645" s="47" t="s">
        <v>781</v>
      </c>
      <c r="C1645" s="48" t="s">
        <v>115</v>
      </c>
      <c r="D1645" s="48"/>
      <c r="E1645" s="48"/>
      <c r="F1645" s="48"/>
      <c r="G1645" s="48"/>
      <c r="H1645" s="48"/>
      <c r="I1645" s="48"/>
      <c r="J1645" s="49" t="s">
        <v>11</v>
      </c>
      <c r="K1645" s="49" t="s">
        <v>907</v>
      </c>
      <c r="L1645" s="49"/>
      <c r="M1645" s="49" t="s">
        <v>90</v>
      </c>
      <c r="N1645" s="50" t="s">
        <v>824</v>
      </c>
      <c r="O1645" s="49"/>
      <c r="P1645" s="49" t="s">
        <v>887</v>
      </c>
      <c r="Q1645" s="49" t="s">
        <v>9</v>
      </c>
      <c r="R1645" s="49" t="s">
        <v>825</v>
      </c>
      <c r="S1645" s="51"/>
    </row>
    <row r="1646" spans="1:19" ht="18" customHeight="1" x14ac:dyDescent="0.25">
      <c r="A1646" s="53"/>
      <c r="B1646" s="47"/>
      <c r="C1646" s="18" t="s">
        <v>6</v>
      </c>
      <c r="D1646" s="19">
        <f t="shared" ref="D1646:G1646" si="414">SUM(D1647:D1650)</f>
        <v>121934.39999999999</v>
      </c>
      <c r="E1646" s="20">
        <f t="shared" si="414"/>
        <v>35043</v>
      </c>
      <c r="F1646" s="20">
        <f t="shared" si="414"/>
        <v>42895</v>
      </c>
      <c r="G1646" s="20">
        <f t="shared" si="414"/>
        <v>43996.4</v>
      </c>
      <c r="H1646" s="20"/>
      <c r="I1646" s="20"/>
      <c r="J1646" s="49"/>
      <c r="K1646" s="49"/>
      <c r="L1646" s="49"/>
      <c r="M1646" s="49"/>
      <c r="N1646" s="50"/>
      <c r="O1646" s="49"/>
      <c r="P1646" s="49"/>
      <c r="Q1646" s="49"/>
      <c r="R1646" s="49"/>
      <c r="S1646" s="51"/>
    </row>
    <row r="1647" spans="1:19" ht="18" customHeight="1" x14ac:dyDescent="0.25">
      <c r="A1647" s="53"/>
      <c r="B1647" s="47"/>
      <c r="C1647" s="18" t="s">
        <v>0</v>
      </c>
      <c r="D1647" s="19">
        <f>E1647+F1647+G1647+H1647+I1647</f>
        <v>73846</v>
      </c>
      <c r="E1647" s="20">
        <v>19624</v>
      </c>
      <c r="F1647" s="20">
        <v>26082</v>
      </c>
      <c r="G1647" s="20">
        <v>28140</v>
      </c>
      <c r="H1647" s="20"/>
      <c r="I1647" s="20"/>
      <c r="J1647" s="49"/>
      <c r="K1647" s="49"/>
      <c r="L1647" s="49"/>
      <c r="M1647" s="49"/>
      <c r="N1647" s="50"/>
      <c r="O1647" s="49"/>
      <c r="P1647" s="49"/>
      <c r="Q1647" s="49"/>
      <c r="R1647" s="49"/>
      <c r="S1647" s="51"/>
    </row>
    <row r="1648" spans="1:19" ht="18" customHeight="1" x14ac:dyDescent="0.25">
      <c r="A1648" s="53"/>
      <c r="B1648" s="47"/>
      <c r="C1648" s="18" t="s">
        <v>1</v>
      </c>
      <c r="D1648" s="19">
        <f t="shared" ref="D1648" si="415">SUM(E1648:I1648)</f>
        <v>48088.4</v>
      </c>
      <c r="E1648" s="20">
        <v>15419</v>
      </c>
      <c r="F1648" s="20">
        <v>16813</v>
      </c>
      <c r="G1648" s="20">
        <v>15856.4</v>
      </c>
      <c r="H1648" s="20"/>
      <c r="I1648" s="20"/>
      <c r="J1648" s="49"/>
      <c r="K1648" s="49"/>
      <c r="L1648" s="49"/>
      <c r="M1648" s="49"/>
      <c r="N1648" s="50"/>
      <c r="O1648" s="49"/>
      <c r="P1648" s="49"/>
      <c r="Q1648" s="49"/>
      <c r="R1648" s="49"/>
      <c r="S1648" s="51"/>
    </row>
    <row r="1649" spans="1:19" ht="18" customHeight="1" x14ac:dyDescent="0.25">
      <c r="A1649" s="53"/>
      <c r="B1649" s="47"/>
      <c r="C1649" s="18" t="s">
        <v>2</v>
      </c>
      <c r="D1649" s="19"/>
      <c r="E1649" s="20"/>
      <c r="F1649" s="20"/>
      <c r="G1649" s="20"/>
      <c r="H1649" s="20"/>
      <c r="I1649" s="20"/>
      <c r="J1649" s="49"/>
      <c r="K1649" s="49"/>
      <c r="L1649" s="49"/>
      <c r="M1649" s="49"/>
      <c r="N1649" s="50"/>
      <c r="O1649" s="49"/>
      <c r="P1649" s="49"/>
      <c r="Q1649" s="49"/>
      <c r="R1649" s="49"/>
      <c r="S1649" s="51"/>
    </row>
    <row r="1650" spans="1:19" ht="18" customHeight="1" x14ac:dyDescent="0.25">
      <c r="A1650" s="53"/>
      <c r="B1650" s="47"/>
      <c r="C1650" s="18" t="s">
        <v>3</v>
      </c>
      <c r="D1650" s="19"/>
      <c r="E1650" s="20"/>
      <c r="F1650" s="20"/>
      <c r="G1650" s="20"/>
      <c r="H1650" s="20"/>
      <c r="I1650" s="20"/>
      <c r="J1650" s="49"/>
      <c r="K1650" s="49"/>
      <c r="L1650" s="49"/>
      <c r="M1650" s="49"/>
      <c r="N1650" s="50"/>
      <c r="O1650" s="49"/>
      <c r="P1650" s="49"/>
      <c r="Q1650" s="49"/>
      <c r="R1650" s="49"/>
      <c r="S1650" s="51"/>
    </row>
    <row r="1651" spans="1:19" ht="18.75" customHeight="1" x14ac:dyDescent="0.25">
      <c r="A1651" s="52" t="s">
        <v>90</v>
      </c>
      <c r="B1651" s="52"/>
      <c r="C1651" s="52"/>
      <c r="D1651" s="52"/>
      <c r="E1651" s="52"/>
      <c r="F1651" s="52"/>
      <c r="G1651" s="52"/>
      <c r="H1651" s="52"/>
      <c r="I1651" s="52"/>
      <c r="J1651" s="52"/>
      <c r="K1651" s="52"/>
      <c r="L1651" s="52"/>
      <c r="M1651" s="52"/>
      <c r="N1651" s="52"/>
      <c r="O1651" s="52"/>
      <c r="P1651" s="52"/>
      <c r="Q1651" s="52"/>
      <c r="R1651" s="52"/>
      <c r="S1651" s="52"/>
    </row>
    <row r="1652" spans="1:19" ht="21" customHeight="1" x14ac:dyDescent="0.25">
      <c r="A1652" s="53"/>
      <c r="B1652" s="54" t="s">
        <v>622</v>
      </c>
      <c r="C1652" s="54"/>
      <c r="D1652" s="54"/>
      <c r="E1652" s="54"/>
      <c r="F1652" s="54"/>
      <c r="G1652" s="54"/>
      <c r="H1652" s="54"/>
      <c r="I1652" s="54"/>
      <c r="J1652" s="54"/>
      <c r="K1652" s="54"/>
      <c r="L1652" s="54"/>
      <c r="M1652" s="54"/>
      <c r="N1652" s="54"/>
      <c r="O1652" s="54"/>
      <c r="P1652" s="54"/>
      <c r="Q1652" s="54"/>
      <c r="R1652" s="54"/>
      <c r="S1652" s="54"/>
    </row>
    <row r="1653" spans="1:19" ht="18.75" customHeight="1" x14ac:dyDescent="0.25">
      <c r="A1653" s="53"/>
      <c r="B1653" s="47" t="s">
        <v>782</v>
      </c>
      <c r="C1653" s="48" t="s">
        <v>116</v>
      </c>
      <c r="D1653" s="48"/>
      <c r="E1653" s="48"/>
      <c r="F1653" s="48"/>
      <c r="G1653" s="48"/>
      <c r="H1653" s="48"/>
      <c r="I1653" s="48"/>
      <c r="J1653" s="49" t="s">
        <v>68</v>
      </c>
      <c r="K1653" s="49" t="s">
        <v>907</v>
      </c>
      <c r="L1653" s="49"/>
      <c r="M1653" s="49" t="s">
        <v>90</v>
      </c>
      <c r="N1653" s="50" t="s">
        <v>608</v>
      </c>
      <c r="O1653" s="49"/>
      <c r="P1653" s="49" t="s">
        <v>887</v>
      </c>
      <c r="Q1653" s="49" t="s">
        <v>9</v>
      </c>
      <c r="R1653" s="49" t="s">
        <v>825</v>
      </c>
      <c r="S1653" s="51"/>
    </row>
    <row r="1654" spans="1:19" ht="18" customHeight="1" x14ac:dyDescent="0.25">
      <c r="A1654" s="53"/>
      <c r="B1654" s="47"/>
      <c r="C1654" s="18" t="s">
        <v>6</v>
      </c>
      <c r="D1654" s="19">
        <f t="shared" ref="D1654:G1654" si="416">SUM(D1655:D1658)</f>
        <v>125457</v>
      </c>
      <c r="E1654" s="20">
        <f t="shared" si="416"/>
        <v>36209</v>
      </c>
      <c r="F1654" s="20">
        <f t="shared" si="416"/>
        <v>42608</v>
      </c>
      <c r="G1654" s="20">
        <f t="shared" si="416"/>
        <v>46640</v>
      </c>
      <c r="H1654" s="20"/>
      <c r="I1654" s="20"/>
      <c r="J1654" s="49"/>
      <c r="K1654" s="49"/>
      <c r="L1654" s="49"/>
      <c r="M1654" s="49"/>
      <c r="N1654" s="50"/>
      <c r="O1654" s="49"/>
      <c r="P1654" s="49"/>
      <c r="Q1654" s="49"/>
      <c r="R1654" s="49"/>
      <c r="S1654" s="51"/>
    </row>
    <row r="1655" spans="1:19" ht="18" customHeight="1" x14ac:dyDescent="0.25">
      <c r="A1655" s="53"/>
      <c r="B1655" s="47"/>
      <c r="C1655" s="18" t="s">
        <v>0</v>
      </c>
      <c r="D1655" s="19">
        <f>E1655+F1655+G1655+H1655+I1655</f>
        <v>73377</v>
      </c>
      <c r="E1655" s="20">
        <v>20277</v>
      </c>
      <c r="F1655" s="20">
        <v>25220</v>
      </c>
      <c r="G1655" s="20">
        <v>27880</v>
      </c>
      <c r="H1655" s="20"/>
      <c r="I1655" s="20"/>
      <c r="J1655" s="49"/>
      <c r="K1655" s="49"/>
      <c r="L1655" s="49"/>
      <c r="M1655" s="49"/>
      <c r="N1655" s="50"/>
      <c r="O1655" s="49"/>
      <c r="P1655" s="49"/>
      <c r="Q1655" s="49"/>
      <c r="R1655" s="49"/>
      <c r="S1655" s="51"/>
    </row>
    <row r="1656" spans="1:19" ht="18" customHeight="1" x14ac:dyDescent="0.25">
      <c r="A1656" s="53"/>
      <c r="B1656" s="47"/>
      <c r="C1656" s="18" t="s">
        <v>1</v>
      </c>
      <c r="D1656" s="19">
        <f t="shared" ref="D1656" si="417">SUM(E1656:I1656)</f>
        <v>52080</v>
      </c>
      <c r="E1656" s="20">
        <v>15932</v>
      </c>
      <c r="F1656" s="20">
        <v>17388</v>
      </c>
      <c r="G1656" s="20">
        <v>18760</v>
      </c>
      <c r="H1656" s="20"/>
      <c r="I1656" s="20"/>
      <c r="J1656" s="49"/>
      <c r="K1656" s="49"/>
      <c r="L1656" s="49"/>
      <c r="M1656" s="49"/>
      <c r="N1656" s="50"/>
      <c r="O1656" s="49"/>
      <c r="P1656" s="49"/>
      <c r="Q1656" s="49"/>
      <c r="R1656" s="49"/>
      <c r="S1656" s="51"/>
    </row>
    <row r="1657" spans="1:19" ht="18" customHeight="1" x14ac:dyDescent="0.25">
      <c r="A1657" s="53"/>
      <c r="B1657" s="47"/>
      <c r="C1657" s="18" t="s">
        <v>2</v>
      </c>
      <c r="D1657" s="19"/>
      <c r="E1657" s="20"/>
      <c r="F1657" s="20"/>
      <c r="G1657" s="20"/>
      <c r="H1657" s="20"/>
      <c r="I1657" s="20"/>
      <c r="J1657" s="49"/>
      <c r="K1657" s="49"/>
      <c r="L1657" s="49"/>
      <c r="M1657" s="49"/>
      <c r="N1657" s="50"/>
      <c r="O1657" s="49"/>
      <c r="P1657" s="49"/>
      <c r="Q1657" s="49"/>
      <c r="R1657" s="49"/>
      <c r="S1657" s="51"/>
    </row>
    <row r="1658" spans="1:19" ht="18" customHeight="1" x14ac:dyDescent="0.25">
      <c r="A1658" s="53"/>
      <c r="B1658" s="47"/>
      <c r="C1658" s="18" t="s">
        <v>3</v>
      </c>
      <c r="D1658" s="19"/>
      <c r="E1658" s="20"/>
      <c r="F1658" s="20"/>
      <c r="G1658" s="20"/>
      <c r="H1658" s="20"/>
      <c r="I1658" s="20"/>
      <c r="J1658" s="49"/>
      <c r="K1658" s="49"/>
      <c r="L1658" s="49"/>
      <c r="M1658" s="49"/>
      <c r="N1658" s="50"/>
      <c r="O1658" s="49"/>
      <c r="P1658" s="49"/>
      <c r="Q1658" s="49"/>
      <c r="R1658" s="49"/>
      <c r="S1658" s="51"/>
    </row>
    <row r="1659" spans="1:19" ht="18.75" customHeight="1" x14ac:dyDescent="0.25">
      <c r="A1659" s="52" t="s">
        <v>90</v>
      </c>
      <c r="B1659" s="52"/>
      <c r="C1659" s="52"/>
      <c r="D1659" s="52"/>
      <c r="E1659" s="52"/>
      <c r="F1659" s="52"/>
      <c r="G1659" s="52"/>
      <c r="H1659" s="52"/>
      <c r="I1659" s="52"/>
      <c r="J1659" s="52"/>
      <c r="K1659" s="52"/>
      <c r="L1659" s="52"/>
      <c r="M1659" s="52"/>
      <c r="N1659" s="52"/>
      <c r="O1659" s="52"/>
      <c r="P1659" s="52"/>
      <c r="Q1659" s="52"/>
      <c r="R1659" s="52"/>
      <c r="S1659" s="52"/>
    </row>
    <row r="1660" spans="1:19" ht="21" customHeight="1" x14ac:dyDescent="0.25">
      <c r="A1660" s="53"/>
      <c r="B1660" s="54" t="s">
        <v>622</v>
      </c>
      <c r="C1660" s="54"/>
      <c r="D1660" s="54"/>
      <c r="E1660" s="54"/>
      <c r="F1660" s="54"/>
      <c r="G1660" s="54"/>
      <c r="H1660" s="54"/>
      <c r="I1660" s="54"/>
      <c r="J1660" s="54"/>
      <c r="K1660" s="54"/>
      <c r="L1660" s="54"/>
      <c r="M1660" s="54"/>
      <c r="N1660" s="54"/>
      <c r="O1660" s="54"/>
      <c r="P1660" s="54"/>
      <c r="Q1660" s="54"/>
      <c r="R1660" s="54"/>
      <c r="S1660" s="54"/>
    </row>
    <row r="1661" spans="1:19" ht="18.75" customHeight="1" x14ac:dyDescent="0.25">
      <c r="A1661" s="53"/>
      <c r="B1661" s="47" t="s">
        <v>783</v>
      </c>
      <c r="C1661" s="48" t="s">
        <v>193</v>
      </c>
      <c r="D1661" s="48"/>
      <c r="E1661" s="48"/>
      <c r="F1661" s="48"/>
      <c r="G1661" s="48"/>
      <c r="H1661" s="48"/>
      <c r="I1661" s="48"/>
      <c r="J1661" s="49" t="s">
        <v>15</v>
      </c>
      <c r="K1661" s="49" t="s">
        <v>918</v>
      </c>
      <c r="L1661" s="49" t="s">
        <v>92</v>
      </c>
      <c r="M1661" s="49" t="s">
        <v>609</v>
      </c>
      <c r="N1661" s="50" t="s">
        <v>826</v>
      </c>
      <c r="O1661" s="49" t="s">
        <v>12</v>
      </c>
      <c r="P1661" s="49" t="s">
        <v>18</v>
      </c>
      <c r="Q1661" s="49" t="s">
        <v>44</v>
      </c>
      <c r="R1661" s="49" t="s">
        <v>827</v>
      </c>
      <c r="S1661" s="51" t="s">
        <v>828</v>
      </c>
    </row>
    <row r="1662" spans="1:19" ht="18" customHeight="1" x14ac:dyDescent="0.25">
      <c r="A1662" s="53"/>
      <c r="B1662" s="47"/>
      <c r="C1662" s="18" t="s">
        <v>6</v>
      </c>
      <c r="D1662" s="19">
        <f t="shared" ref="D1662:E1662" si="418">SUM(D1663:D1666)</f>
        <v>2731.5</v>
      </c>
      <c r="E1662" s="20">
        <f t="shared" si="418"/>
        <v>2731.5</v>
      </c>
      <c r="F1662" s="20"/>
      <c r="G1662" s="20"/>
      <c r="H1662" s="20"/>
      <c r="I1662" s="20"/>
      <c r="J1662" s="49"/>
      <c r="K1662" s="49"/>
      <c r="L1662" s="49"/>
      <c r="M1662" s="49"/>
      <c r="N1662" s="50"/>
      <c r="O1662" s="49"/>
      <c r="P1662" s="49"/>
      <c r="Q1662" s="49"/>
      <c r="R1662" s="49"/>
      <c r="S1662" s="51"/>
    </row>
    <row r="1663" spans="1:19" ht="18" customHeight="1" x14ac:dyDescent="0.25">
      <c r="A1663" s="53"/>
      <c r="B1663" s="47"/>
      <c r="C1663" s="18" t="s">
        <v>0</v>
      </c>
      <c r="D1663" s="19"/>
      <c r="E1663" s="20"/>
      <c r="F1663" s="20"/>
      <c r="G1663" s="20"/>
      <c r="H1663" s="20"/>
      <c r="I1663" s="20"/>
      <c r="J1663" s="49"/>
      <c r="K1663" s="49"/>
      <c r="L1663" s="49"/>
      <c r="M1663" s="49"/>
      <c r="N1663" s="50"/>
      <c r="O1663" s="49"/>
      <c r="P1663" s="49"/>
      <c r="Q1663" s="49"/>
      <c r="R1663" s="49"/>
      <c r="S1663" s="51"/>
    </row>
    <row r="1664" spans="1:19" ht="18" customHeight="1" x14ac:dyDescent="0.25">
      <c r="A1664" s="53"/>
      <c r="B1664" s="47"/>
      <c r="C1664" s="18" t="s">
        <v>1</v>
      </c>
      <c r="D1664" s="19">
        <f t="shared" ref="D1664:D1665" si="419">SUM(E1664:I1664)</f>
        <v>2592.5</v>
      </c>
      <c r="E1664" s="20">
        <v>2592.5</v>
      </c>
      <c r="F1664" s="20"/>
      <c r="G1664" s="20"/>
      <c r="H1664" s="20"/>
      <c r="I1664" s="20"/>
      <c r="J1664" s="49"/>
      <c r="K1664" s="49"/>
      <c r="L1664" s="49"/>
      <c r="M1664" s="49"/>
      <c r="N1664" s="50"/>
      <c r="O1664" s="49"/>
      <c r="P1664" s="49"/>
      <c r="Q1664" s="49"/>
      <c r="R1664" s="49"/>
      <c r="S1664" s="51"/>
    </row>
    <row r="1665" spans="1:19" ht="18" customHeight="1" x14ac:dyDescent="0.25">
      <c r="A1665" s="53"/>
      <c r="B1665" s="47"/>
      <c r="C1665" s="18" t="s">
        <v>2</v>
      </c>
      <c r="D1665" s="19">
        <f t="shared" si="419"/>
        <v>139</v>
      </c>
      <c r="E1665" s="20">
        <v>139</v>
      </c>
      <c r="F1665" s="20"/>
      <c r="G1665" s="20"/>
      <c r="H1665" s="20"/>
      <c r="I1665" s="20"/>
      <c r="J1665" s="49"/>
      <c r="K1665" s="49"/>
      <c r="L1665" s="49"/>
      <c r="M1665" s="49"/>
      <c r="N1665" s="50"/>
      <c r="O1665" s="49"/>
      <c r="P1665" s="49"/>
      <c r="Q1665" s="49"/>
      <c r="R1665" s="49"/>
      <c r="S1665" s="51"/>
    </row>
    <row r="1666" spans="1:19" ht="18" customHeight="1" x14ac:dyDescent="0.25">
      <c r="A1666" s="53"/>
      <c r="B1666" s="47"/>
      <c r="C1666" s="18" t="s">
        <v>3</v>
      </c>
      <c r="D1666" s="19"/>
      <c r="E1666" s="20"/>
      <c r="F1666" s="20"/>
      <c r="G1666" s="20"/>
      <c r="H1666" s="20"/>
      <c r="I1666" s="20"/>
      <c r="J1666" s="49"/>
      <c r="K1666" s="49"/>
      <c r="L1666" s="49"/>
      <c r="M1666" s="49"/>
      <c r="N1666" s="50"/>
      <c r="O1666" s="49"/>
      <c r="P1666" s="49"/>
      <c r="Q1666" s="49"/>
      <c r="R1666" s="49"/>
      <c r="S1666" s="51"/>
    </row>
    <row r="1667" spans="1:19" ht="18.75" customHeight="1" x14ac:dyDescent="0.25">
      <c r="A1667" s="52" t="s">
        <v>90</v>
      </c>
      <c r="B1667" s="52"/>
      <c r="C1667" s="52"/>
      <c r="D1667" s="52"/>
      <c r="E1667" s="52"/>
      <c r="F1667" s="52"/>
      <c r="G1667" s="52"/>
      <c r="H1667" s="52"/>
      <c r="I1667" s="52"/>
      <c r="J1667" s="52"/>
      <c r="K1667" s="52"/>
      <c r="L1667" s="52"/>
      <c r="M1667" s="52"/>
      <c r="N1667" s="52"/>
      <c r="O1667" s="52"/>
      <c r="P1667" s="52"/>
      <c r="Q1667" s="52"/>
      <c r="R1667" s="52"/>
      <c r="S1667" s="52"/>
    </row>
    <row r="1668" spans="1:19" ht="21" customHeight="1" x14ac:dyDescent="0.25">
      <c r="A1668" s="53"/>
      <c r="B1668" s="54" t="s">
        <v>622</v>
      </c>
      <c r="C1668" s="54"/>
      <c r="D1668" s="54"/>
      <c r="E1668" s="54"/>
      <c r="F1668" s="54"/>
      <c r="G1668" s="54"/>
      <c r="H1668" s="54"/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4"/>
    </row>
    <row r="1669" spans="1:19" ht="30" customHeight="1" x14ac:dyDescent="0.25">
      <c r="A1669" s="53"/>
      <c r="B1669" s="47" t="s">
        <v>784</v>
      </c>
      <c r="C1669" s="48" t="s">
        <v>194</v>
      </c>
      <c r="D1669" s="48"/>
      <c r="E1669" s="48"/>
      <c r="F1669" s="48"/>
      <c r="G1669" s="48"/>
      <c r="H1669" s="48"/>
      <c r="I1669" s="48"/>
      <c r="J1669" s="49" t="s">
        <v>15</v>
      </c>
      <c r="K1669" s="49" t="s">
        <v>918</v>
      </c>
      <c r="L1669" s="49" t="s">
        <v>92</v>
      </c>
      <c r="M1669" s="49" t="s">
        <v>610</v>
      </c>
      <c r="N1669" s="50" t="s">
        <v>573</v>
      </c>
      <c r="O1669" s="49" t="s">
        <v>12</v>
      </c>
      <c r="P1669" s="49" t="s">
        <v>93</v>
      </c>
      <c r="Q1669" s="49" t="s">
        <v>44</v>
      </c>
      <c r="R1669" s="49" t="s">
        <v>825</v>
      </c>
      <c r="S1669" s="51" t="s">
        <v>829</v>
      </c>
    </row>
    <row r="1670" spans="1:19" ht="18" customHeight="1" x14ac:dyDescent="0.25">
      <c r="A1670" s="53"/>
      <c r="B1670" s="47"/>
      <c r="C1670" s="18" t="s">
        <v>6</v>
      </c>
      <c r="D1670" s="19">
        <f t="shared" ref="D1670:E1670" si="420">SUM(D1671:D1674)</f>
        <v>20000</v>
      </c>
      <c r="E1670" s="20">
        <f t="shared" si="420"/>
        <v>20000</v>
      </c>
      <c r="F1670" s="20"/>
      <c r="G1670" s="20"/>
      <c r="H1670" s="20"/>
      <c r="I1670" s="20"/>
      <c r="J1670" s="49"/>
      <c r="K1670" s="49"/>
      <c r="L1670" s="49"/>
      <c r="M1670" s="49"/>
      <c r="N1670" s="50"/>
      <c r="O1670" s="49"/>
      <c r="P1670" s="49"/>
      <c r="Q1670" s="49"/>
      <c r="R1670" s="49"/>
      <c r="S1670" s="51"/>
    </row>
    <row r="1671" spans="1:19" ht="18" customHeight="1" x14ac:dyDescent="0.25">
      <c r="A1671" s="53"/>
      <c r="B1671" s="47"/>
      <c r="C1671" s="18" t="s">
        <v>0</v>
      </c>
      <c r="D1671" s="19">
        <f>E1671</f>
        <v>1000</v>
      </c>
      <c r="E1671" s="20">
        <v>1000</v>
      </c>
      <c r="F1671" s="20"/>
      <c r="G1671" s="20"/>
      <c r="H1671" s="20"/>
      <c r="I1671" s="20"/>
      <c r="J1671" s="49"/>
      <c r="K1671" s="49"/>
      <c r="L1671" s="49"/>
      <c r="M1671" s="49"/>
      <c r="N1671" s="50"/>
      <c r="O1671" s="49"/>
      <c r="P1671" s="49"/>
      <c r="Q1671" s="49"/>
      <c r="R1671" s="49"/>
      <c r="S1671" s="51"/>
    </row>
    <row r="1672" spans="1:19" ht="18" customHeight="1" x14ac:dyDescent="0.25">
      <c r="A1672" s="53"/>
      <c r="B1672" s="47"/>
      <c r="C1672" s="18" t="s">
        <v>1</v>
      </c>
      <c r="D1672" s="19">
        <f t="shared" ref="D1672:D1673" si="421">SUM(E1672:I1672)</f>
        <v>18050</v>
      </c>
      <c r="E1672" s="20">
        <v>18050</v>
      </c>
      <c r="F1672" s="20"/>
      <c r="G1672" s="20"/>
      <c r="H1672" s="20"/>
      <c r="I1672" s="20"/>
      <c r="J1672" s="49"/>
      <c r="K1672" s="49"/>
      <c r="L1672" s="49"/>
      <c r="M1672" s="49"/>
      <c r="N1672" s="50"/>
      <c r="O1672" s="49"/>
      <c r="P1672" s="49"/>
      <c r="Q1672" s="49"/>
      <c r="R1672" s="49"/>
      <c r="S1672" s="51"/>
    </row>
    <row r="1673" spans="1:19" ht="18" customHeight="1" x14ac:dyDescent="0.25">
      <c r="A1673" s="53"/>
      <c r="B1673" s="47"/>
      <c r="C1673" s="18" t="s">
        <v>2</v>
      </c>
      <c r="D1673" s="19">
        <f t="shared" si="421"/>
        <v>950</v>
      </c>
      <c r="E1673" s="20">
        <v>950</v>
      </c>
      <c r="F1673" s="20"/>
      <c r="G1673" s="20"/>
      <c r="H1673" s="20"/>
      <c r="I1673" s="20"/>
      <c r="J1673" s="49"/>
      <c r="K1673" s="49"/>
      <c r="L1673" s="49"/>
      <c r="M1673" s="49"/>
      <c r="N1673" s="50"/>
      <c r="O1673" s="49"/>
      <c r="P1673" s="49"/>
      <c r="Q1673" s="49"/>
      <c r="R1673" s="49"/>
      <c r="S1673" s="51"/>
    </row>
    <row r="1674" spans="1:19" ht="18" customHeight="1" x14ac:dyDescent="0.25">
      <c r="A1674" s="53"/>
      <c r="B1674" s="47"/>
      <c r="C1674" s="18" t="s">
        <v>3</v>
      </c>
      <c r="D1674" s="19"/>
      <c r="E1674" s="20"/>
      <c r="F1674" s="20"/>
      <c r="G1674" s="20"/>
      <c r="H1674" s="20"/>
      <c r="I1674" s="20"/>
      <c r="J1674" s="49"/>
      <c r="K1674" s="49"/>
      <c r="L1674" s="49"/>
      <c r="M1674" s="49"/>
      <c r="N1674" s="50"/>
      <c r="O1674" s="49"/>
      <c r="P1674" s="49"/>
      <c r="Q1674" s="49"/>
      <c r="R1674" s="49"/>
      <c r="S1674" s="51"/>
    </row>
    <row r="1675" spans="1:19" ht="18.75" customHeight="1" x14ac:dyDescent="0.25">
      <c r="A1675" s="52" t="s">
        <v>102</v>
      </c>
      <c r="B1675" s="52"/>
      <c r="C1675" s="52"/>
      <c r="D1675" s="52"/>
      <c r="E1675" s="52"/>
      <c r="F1675" s="52"/>
      <c r="G1675" s="52"/>
      <c r="H1675" s="52"/>
      <c r="I1675" s="52"/>
      <c r="J1675" s="52"/>
      <c r="K1675" s="52"/>
      <c r="L1675" s="52"/>
      <c r="M1675" s="52"/>
      <c r="N1675" s="52"/>
      <c r="O1675" s="52"/>
      <c r="P1675" s="52"/>
      <c r="Q1675" s="52"/>
      <c r="R1675" s="52"/>
      <c r="S1675" s="52"/>
    </row>
    <row r="1676" spans="1:19" ht="21" customHeight="1" x14ac:dyDescent="0.25">
      <c r="A1676" s="53"/>
      <c r="B1676" s="54" t="s">
        <v>621</v>
      </c>
      <c r="C1676" s="54"/>
      <c r="D1676" s="54"/>
      <c r="E1676" s="54"/>
      <c r="F1676" s="54"/>
      <c r="G1676" s="54"/>
      <c r="H1676" s="54"/>
      <c r="I1676" s="54"/>
      <c r="J1676" s="54"/>
      <c r="K1676" s="54"/>
      <c r="L1676" s="54"/>
      <c r="M1676" s="54"/>
      <c r="N1676" s="54"/>
      <c r="O1676" s="54"/>
      <c r="P1676" s="54"/>
      <c r="Q1676" s="54"/>
      <c r="R1676" s="54"/>
      <c r="S1676" s="54"/>
    </row>
    <row r="1677" spans="1:19" ht="18.75" customHeight="1" x14ac:dyDescent="0.25">
      <c r="A1677" s="53"/>
      <c r="B1677" s="47" t="s">
        <v>785</v>
      </c>
      <c r="C1677" s="48" t="s">
        <v>213</v>
      </c>
      <c r="D1677" s="48"/>
      <c r="E1677" s="48"/>
      <c r="F1677" s="48"/>
      <c r="G1677" s="48"/>
      <c r="H1677" s="48"/>
      <c r="I1677" s="48"/>
      <c r="J1677" s="49" t="s">
        <v>15</v>
      </c>
      <c r="K1677" s="49" t="s">
        <v>911</v>
      </c>
      <c r="L1677" s="49" t="s">
        <v>103</v>
      </c>
      <c r="M1677" s="49" t="s">
        <v>102</v>
      </c>
      <c r="N1677" s="50" t="s">
        <v>611</v>
      </c>
      <c r="O1677" s="49" t="s">
        <v>17</v>
      </c>
      <c r="P1677" s="49" t="s">
        <v>887</v>
      </c>
      <c r="Q1677" s="49" t="s">
        <v>44</v>
      </c>
      <c r="R1677" s="49"/>
      <c r="S1677" s="51"/>
    </row>
    <row r="1678" spans="1:19" ht="18" customHeight="1" x14ac:dyDescent="0.25">
      <c r="A1678" s="53"/>
      <c r="B1678" s="47"/>
      <c r="C1678" s="18" t="s">
        <v>6</v>
      </c>
      <c r="D1678" s="19">
        <f t="shared" ref="D1678:E1678" si="422">SUM(D1679:D1682)</f>
        <v>970</v>
      </c>
      <c r="E1678" s="20">
        <f t="shared" si="422"/>
        <v>970</v>
      </c>
      <c r="F1678" s="20"/>
      <c r="G1678" s="20"/>
      <c r="H1678" s="20"/>
      <c r="I1678" s="20"/>
      <c r="J1678" s="49"/>
      <c r="K1678" s="49"/>
      <c r="L1678" s="49"/>
      <c r="M1678" s="49"/>
      <c r="N1678" s="50"/>
      <c r="O1678" s="49"/>
      <c r="P1678" s="49"/>
      <c r="Q1678" s="49"/>
      <c r="R1678" s="49"/>
      <c r="S1678" s="51"/>
    </row>
    <row r="1679" spans="1:19" ht="18" customHeight="1" x14ac:dyDescent="0.25">
      <c r="A1679" s="53"/>
      <c r="B1679" s="47"/>
      <c r="C1679" s="18" t="s">
        <v>0</v>
      </c>
      <c r="D1679" s="19"/>
      <c r="E1679" s="20"/>
      <c r="F1679" s="20"/>
      <c r="G1679" s="20"/>
      <c r="H1679" s="20"/>
      <c r="I1679" s="20"/>
      <c r="J1679" s="49"/>
      <c r="K1679" s="49"/>
      <c r="L1679" s="49"/>
      <c r="M1679" s="49"/>
      <c r="N1679" s="50"/>
      <c r="O1679" s="49"/>
      <c r="P1679" s="49"/>
      <c r="Q1679" s="49"/>
      <c r="R1679" s="49"/>
      <c r="S1679" s="51"/>
    </row>
    <row r="1680" spans="1:19" ht="18" customHeight="1" x14ac:dyDescent="0.25">
      <c r="A1680" s="53"/>
      <c r="B1680" s="47"/>
      <c r="C1680" s="18" t="s">
        <v>1</v>
      </c>
      <c r="D1680" s="19">
        <f>SUM(E1680:I1680)</f>
        <v>970</v>
      </c>
      <c r="E1680" s="20">
        <v>970</v>
      </c>
      <c r="F1680" s="20"/>
      <c r="G1680" s="20"/>
      <c r="H1680" s="20"/>
      <c r="I1680" s="20"/>
      <c r="J1680" s="49"/>
      <c r="K1680" s="49"/>
      <c r="L1680" s="49"/>
      <c r="M1680" s="49"/>
      <c r="N1680" s="50"/>
      <c r="O1680" s="49"/>
      <c r="P1680" s="49"/>
      <c r="Q1680" s="49"/>
      <c r="R1680" s="49"/>
      <c r="S1680" s="51"/>
    </row>
    <row r="1681" spans="1:19" ht="18" customHeight="1" x14ac:dyDescent="0.25">
      <c r="A1681" s="53"/>
      <c r="B1681" s="47"/>
      <c r="C1681" s="18" t="s">
        <v>2</v>
      </c>
      <c r="D1681" s="19"/>
      <c r="E1681" s="20"/>
      <c r="F1681" s="20"/>
      <c r="G1681" s="20"/>
      <c r="H1681" s="20"/>
      <c r="I1681" s="20"/>
      <c r="J1681" s="49"/>
      <c r="K1681" s="49"/>
      <c r="L1681" s="49"/>
      <c r="M1681" s="49"/>
      <c r="N1681" s="50"/>
      <c r="O1681" s="49"/>
      <c r="P1681" s="49"/>
      <c r="Q1681" s="49"/>
      <c r="R1681" s="49"/>
      <c r="S1681" s="51"/>
    </row>
    <row r="1682" spans="1:19" ht="18" customHeight="1" x14ac:dyDescent="0.25">
      <c r="A1682" s="53"/>
      <c r="B1682" s="47"/>
      <c r="C1682" s="18" t="s">
        <v>3</v>
      </c>
      <c r="D1682" s="19"/>
      <c r="E1682" s="20"/>
      <c r="F1682" s="20"/>
      <c r="G1682" s="20"/>
      <c r="H1682" s="20"/>
      <c r="I1682" s="20"/>
      <c r="J1682" s="49"/>
      <c r="K1682" s="49"/>
      <c r="L1682" s="49"/>
      <c r="M1682" s="49"/>
      <c r="N1682" s="50"/>
      <c r="O1682" s="49"/>
      <c r="P1682" s="49"/>
      <c r="Q1682" s="49"/>
      <c r="R1682" s="49"/>
      <c r="S1682" s="51"/>
    </row>
    <row r="1683" spans="1:19" ht="18.75" customHeight="1" x14ac:dyDescent="0.25">
      <c r="A1683" s="52" t="s">
        <v>102</v>
      </c>
      <c r="B1683" s="52"/>
      <c r="C1683" s="52"/>
      <c r="D1683" s="52"/>
      <c r="E1683" s="52"/>
      <c r="F1683" s="52"/>
      <c r="G1683" s="52"/>
      <c r="H1683" s="52"/>
      <c r="I1683" s="52"/>
      <c r="J1683" s="52"/>
      <c r="K1683" s="52"/>
      <c r="L1683" s="52"/>
      <c r="M1683" s="52"/>
      <c r="N1683" s="52"/>
      <c r="O1683" s="52"/>
      <c r="P1683" s="52"/>
      <c r="Q1683" s="52"/>
      <c r="R1683" s="52"/>
      <c r="S1683" s="52"/>
    </row>
    <row r="1684" spans="1:19" ht="21" customHeight="1" x14ac:dyDescent="0.25">
      <c r="A1684" s="53"/>
      <c r="B1684" s="54" t="s">
        <v>621</v>
      </c>
      <c r="C1684" s="54"/>
      <c r="D1684" s="54"/>
      <c r="E1684" s="54"/>
      <c r="F1684" s="54"/>
      <c r="G1684" s="54"/>
      <c r="H1684" s="54"/>
      <c r="I1684" s="54"/>
      <c r="J1684" s="54"/>
      <c r="K1684" s="54"/>
      <c r="L1684" s="54"/>
      <c r="M1684" s="54"/>
      <c r="N1684" s="54"/>
      <c r="O1684" s="54"/>
      <c r="P1684" s="54"/>
      <c r="Q1684" s="54"/>
      <c r="R1684" s="54"/>
      <c r="S1684" s="54"/>
    </row>
    <row r="1685" spans="1:19" ht="18.75" customHeight="1" x14ac:dyDescent="0.25">
      <c r="A1685" s="53"/>
      <c r="B1685" s="47" t="s">
        <v>786</v>
      </c>
      <c r="C1685" s="48" t="s">
        <v>151</v>
      </c>
      <c r="D1685" s="48"/>
      <c r="E1685" s="48"/>
      <c r="F1685" s="48"/>
      <c r="G1685" s="48"/>
      <c r="H1685" s="48"/>
      <c r="I1685" s="48"/>
      <c r="J1685" s="49" t="s">
        <v>15</v>
      </c>
      <c r="K1685" s="49" t="s">
        <v>922</v>
      </c>
      <c r="L1685" s="49"/>
      <c r="M1685" s="49" t="s">
        <v>104</v>
      </c>
      <c r="N1685" s="50" t="s">
        <v>612</v>
      </c>
      <c r="O1685" s="49" t="s">
        <v>17</v>
      </c>
      <c r="P1685" s="49" t="s">
        <v>18</v>
      </c>
      <c r="Q1685" s="49" t="s">
        <v>44</v>
      </c>
      <c r="R1685" s="49"/>
      <c r="S1685" s="51"/>
    </row>
    <row r="1686" spans="1:19" ht="18" customHeight="1" x14ac:dyDescent="0.25">
      <c r="A1686" s="53"/>
      <c r="B1686" s="47"/>
      <c r="C1686" s="18" t="s">
        <v>6</v>
      </c>
      <c r="D1686" s="19">
        <f t="shared" ref="D1686:E1686" si="423">SUM(D1687:D1690)</f>
        <v>6294</v>
      </c>
      <c r="E1686" s="20">
        <f t="shared" si="423"/>
        <v>6294</v>
      </c>
      <c r="F1686" s="20"/>
      <c r="G1686" s="20"/>
      <c r="H1686" s="20"/>
      <c r="I1686" s="20"/>
      <c r="J1686" s="49"/>
      <c r="K1686" s="49"/>
      <c r="L1686" s="49"/>
      <c r="M1686" s="49"/>
      <c r="N1686" s="50"/>
      <c r="O1686" s="49"/>
      <c r="P1686" s="49"/>
      <c r="Q1686" s="49"/>
      <c r="R1686" s="49"/>
      <c r="S1686" s="51"/>
    </row>
    <row r="1687" spans="1:19" ht="18" customHeight="1" x14ac:dyDescent="0.25">
      <c r="A1687" s="53"/>
      <c r="B1687" s="47"/>
      <c r="C1687" s="18" t="s">
        <v>0</v>
      </c>
      <c r="D1687" s="19"/>
      <c r="E1687" s="20"/>
      <c r="F1687" s="20"/>
      <c r="G1687" s="20"/>
      <c r="H1687" s="20"/>
      <c r="I1687" s="20"/>
      <c r="J1687" s="49"/>
      <c r="K1687" s="49"/>
      <c r="L1687" s="49"/>
      <c r="M1687" s="49"/>
      <c r="N1687" s="50"/>
      <c r="O1687" s="49"/>
      <c r="P1687" s="49"/>
      <c r="Q1687" s="49"/>
      <c r="R1687" s="49"/>
      <c r="S1687" s="51"/>
    </row>
    <row r="1688" spans="1:19" ht="18" customHeight="1" x14ac:dyDescent="0.25">
      <c r="A1688" s="53"/>
      <c r="B1688" s="47"/>
      <c r="C1688" s="18" t="s">
        <v>1</v>
      </c>
      <c r="D1688" s="19">
        <f>SUM(E1688:I1688)</f>
        <v>6294</v>
      </c>
      <c r="E1688" s="20">
        <v>6294</v>
      </c>
      <c r="F1688" s="20"/>
      <c r="G1688" s="20"/>
      <c r="H1688" s="20"/>
      <c r="I1688" s="20"/>
      <c r="J1688" s="49"/>
      <c r="K1688" s="49"/>
      <c r="L1688" s="49"/>
      <c r="M1688" s="49"/>
      <c r="N1688" s="50"/>
      <c r="O1688" s="49"/>
      <c r="P1688" s="49"/>
      <c r="Q1688" s="49"/>
      <c r="R1688" s="49"/>
      <c r="S1688" s="51"/>
    </row>
    <row r="1689" spans="1:19" ht="18" customHeight="1" x14ac:dyDescent="0.25">
      <c r="A1689" s="53"/>
      <c r="B1689" s="47"/>
      <c r="C1689" s="18" t="s">
        <v>2</v>
      </c>
      <c r="D1689" s="19"/>
      <c r="E1689" s="20"/>
      <c r="F1689" s="20"/>
      <c r="G1689" s="20"/>
      <c r="H1689" s="20"/>
      <c r="I1689" s="20"/>
      <c r="J1689" s="49"/>
      <c r="K1689" s="49"/>
      <c r="L1689" s="49"/>
      <c r="M1689" s="49"/>
      <c r="N1689" s="50"/>
      <c r="O1689" s="49"/>
      <c r="P1689" s="49"/>
      <c r="Q1689" s="49"/>
      <c r="R1689" s="49"/>
      <c r="S1689" s="51"/>
    </row>
    <row r="1690" spans="1:19" ht="18" customHeight="1" x14ac:dyDescent="0.25">
      <c r="A1690" s="53"/>
      <c r="B1690" s="47"/>
      <c r="C1690" s="18" t="s">
        <v>3</v>
      </c>
      <c r="D1690" s="19"/>
      <c r="E1690" s="20"/>
      <c r="F1690" s="20"/>
      <c r="G1690" s="20"/>
      <c r="H1690" s="20"/>
      <c r="I1690" s="20"/>
      <c r="J1690" s="49"/>
      <c r="K1690" s="49"/>
      <c r="L1690" s="49"/>
      <c r="M1690" s="49"/>
      <c r="N1690" s="50"/>
      <c r="O1690" s="49"/>
      <c r="P1690" s="49"/>
      <c r="Q1690" s="49"/>
      <c r="R1690" s="49"/>
      <c r="S1690" s="51"/>
    </row>
    <row r="1691" spans="1:19" ht="18.75" customHeight="1" x14ac:dyDescent="0.25">
      <c r="A1691" s="52" t="s">
        <v>90</v>
      </c>
      <c r="B1691" s="52"/>
      <c r="C1691" s="52"/>
      <c r="D1691" s="52"/>
      <c r="E1691" s="52"/>
      <c r="F1691" s="52"/>
      <c r="G1691" s="52"/>
      <c r="H1691" s="52"/>
      <c r="I1691" s="52"/>
      <c r="J1691" s="52"/>
      <c r="K1691" s="52"/>
      <c r="L1691" s="52"/>
      <c r="M1691" s="52"/>
      <c r="N1691" s="52"/>
      <c r="O1691" s="52"/>
      <c r="P1691" s="52"/>
      <c r="Q1691" s="52"/>
      <c r="R1691" s="52"/>
      <c r="S1691" s="52"/>
    </row>
    <row r="1692" spans="1:19" ht="21" customHeight="1" x14ac:dyDescent="0.25">
      <c r="A1692" s="53"/>
      <c r="B1692" s="54" t="s">
        <v>622</v>
      </c>
      <c r="C1692" s="54"/>
      <c r="D1692" s="54"/>
      <c r="E1692" s="54"/>
      <c r="F1692" s="54"/>
      <c r="G1692" s="54"/>
      <c r="H1692" s="54"/>
      <c r="I1692" s="54"/>
      <c r="J1692" s="54"/>
      <c r="K1692" s="54"/>
      <c r="L1692" s="54"/>
      <c r="M1692" s="54"/>
      <c r="N1692" s="54"/>
      <c r="O1692" s="54"/>
      <c r="P1692" s="54"/>
      <c r="Q1692" s="54"/>
      <c r="R1692" s="54"/>
      <c r="S1692" s="54"/>
    </row>
    <row r="1693" spans="1:19" ht="37.5" customHeight="1" x14ac:dyDescent="0.25">
      <c r="A1693" s="53"/>
      <c r="B1693" s="47" t="s">
        <v>884</v>
      </c>
      <c r="C1693" s="48" t="s">
        <v>893</v>
      </c>
      <c r="D1693" s="48"/>
      <c r="E1693" s="48"/>
      <c r="F1693" s="48"/>
      <c r="G1693" s="48"/>
      <c r="H1693" s="48"/>
      <c r="I1693" s="48"/>
      <c r="J1693" s="49" t="s">
        <v>20</v>
      </c>
      <c r="K1693" s="49" t="s">
        <v>918</v>
      </c>
      <c r="L1693" s="49" t="s">
        <v>889</v>
      </c>
      <c r="M1693" s="49" t="s">
        <v>533</v>
      </c>
      <c r="N1693" s="50" t="s">
        <v>890</v>
      </c>
      <c r="O1693" s="49" t="s">
        <v>12</v>
      </c>
      <c r="P1693" s="49" t="s">
        <v>22</v>
      </c>
      <c r="Q1693" s="49" t="s">
        <v>9</v>
      </c>
      <c r="R1693" s="49"/>
      <c r="S1693" s="51" t="s">
        <v>883</v>
      </c>
    </row>
    <row r="1694" spans="1:19" ht="18" customHeight="1" x14ac:dyDescent="0.25">
      <c r="A1694" s="53"/>
      <c r="B1694" s="47"/>
      <c r="C1694" s="26" t="s">
        <v>6</v>
      </c>
      <c r="D1694" s="19">
        <f t="shared" ref="D1694:E1694" si="424">SUM(D1695:D1698)</f>
        <v>5634.0450000000001</v>
      </c>
      <c r="E1694" s="20">
        <f t="shared" si="424"/>
        <v>5634.0450000000001</v>
      </c>
      <c r="F1694" s="20"/>
      <c r="G1694" s="20"/>
      <c r="H1694" s="20"/>
      <c r="I1694" s="20"/>
      <c r="J1694" s="49"/>
      <c r="K1694" s="49"/>
      <c r="L1694" s="49"/>
      <c r="M1694" s="49"/>
      <c r="N1694" s="50"/>
      <c r="O1694" s="49"/>
      <c r="P1694" s="49"/>
      <c r="Q1694" s="49"/>
      <c r="R1694" s="49"/>
      <c r="S1694" s="51"/>
    </row>
    <row r="1695" spans="1:19" ht="18" customHeight="1" x14ac:dyDescent="0.25">
      <c r="A1695" s="53"/>
      <c r="B1695" s="47"/>
      <c r="C1695" s="26" t="s">
        <v>0</v>
      </c>
      <c r="D1695" s="19"/>
      <c r="E1695" s="20"/>
      <c r="F1695" s="20"/>
      <c r="G1695" s="20"/>
      <c r="H1695" s="20"/>
      <c r="I1695" s="20"/>
      <c r="J1695" s="49"/>
      <c r="K1695" s="49"/>
      <c r="L1695" s="49"/>
      <c r="M1695" s="49"/>
      <c r="N1695" s="50"/>
      <c r="O1695" s="49"/>
      <c r="P1695" s="49"/>
      <c r="Q1695" s="49"/>
      <c r="R1695" s="49"/>
      <c r="S1695" s="51"/>
    </row>
    <row r="1696" spans="1:19" ht="18" customHeight="1" x14ac:dyDescent="0.25">
      <c r="A1696" s="53"/>
      <c r="B1696" s="47"/>
      <c r="C1696" s="26" t="s">
        <v>1</v>
      </c>
      <c r="D1696" s="19">
        <f>SUM(E1696:I1696)</f>
        <v>5634.0450000000001</v>
      </c>
      <c r="E1696" s="20">
        <v>5634.0450000000001</v>
      </c>
      <c r="F1696" s="20"/>
      <c r="G1696" s="20"/>
      <c r="H1696" s="20"/>
      <c r="I1696" s="20"/>
      <c r="J1696" s="49"/>
      <c r="K1696" s="49"/>
      <c r="L1696" s="49"/>
      <c r="M1696" s="49"/>
      <c r="N1696" s="50"/>
      <c r="O1696" s="49"/>
      <c r="P1696" s="49"/>
      <c r="Q1696" s="49"/>
      <c r="R1696" s="49"/>
      <c r="S1696" s="51"/>
    </row>
    <row r="1697" spans="1:19" ht="18" customHeight="1" x14ac:dyDescent="0.25">
      <c r="A1697" s="53"/>
      <c r="B1697" s="47"/>
      <c r="C1697" s="26" t="s">
        <v>2</v>
      </c>
      <c r="D1697" s="19"/>
      <c r="E1697" s="20"/>
      <c r="F1697" s="20"/>
      <c r="G1697" s="20"/>
      <c r="H1697" s="20"/>
      <c r="I1697" s="20"/>
      <c r="J1697" s="49"/>
      <c r="K1697" s="49"/>
      <c r="L1697" s="49"/>
      <c r="M1697" s="49"/>
      <c r="N1697" s="50"/>
      <c r="O1697" s="49"/>
      <c r="P1697" s="49"/>
      <c r="Q1697" s="49"/>
      <c r="R1697" s="49"/>
      <c r="S1697" s="51"/>
    </row>
    <row r="1698" spans="1:19" ht="18" customHeight="1" x14ac:dyDescent="0.25">
      <c r="A1698" s="53"/>
      <c r="B1698" s="47"/>
      <c r="C1698" s="26" t="s">
        <v>3</v>
      </c>
      <c r="D1698" s="19"/>
      <c r="E1698" s="20"/>
      <c r="F1698" s="20"/>
      <c r="G1698" s="20"/>
      <c r="H1698" s="20"/>
      <c r="I1698" s="20"/>
      <c r="J1698" s="49"/>
      <c r="K1698" s="49"/>
      <c r="L1698" s="49"/>
      <c r="M1698" s="49"/>
      <c r="N1698" s="50"/>
      <c r="O1698" s="49"/>
      <c r="P1698" s="49"/>
      <c r="Q1698" s="49"/>
      <c r="R1698" s="49"/>
      <c r="S1698" s="51"/>
    </row>
    <row r="1699" spans="1:19" ht="18.75" customHeight="1" x14ac:dyDescent="0.25">
      <c r="A1699" s="52" t="s">
        <v>90</v>
      </c>
      <c r="B1699" s="52"/>
      <c r="C1699" s="52"/>
      <c r="D1699" s="52"/>
      <c r="E1699" s="52"/>
      <c r="F1699" s="52"/>
      <c r="G1699" s="52"/>
      <c r="H1699" s="52"/>
      <c r="I1699" s="52"/>
      <c r="J1699" s="52"/>
      <c r="K1699" s="52"/>
      <c r="L1699" s="52"/>
      <c r="M1699" s="52"/>
      <c r="N1699" s="52"/>
      <c r="O1699" s="52"/>
      <c r="P1699" s="52"/>
      <c r="Q1699" s="52"/>
      <c r="R1699" s="52"/>
      <c r="S1699" s="52"/>
    </row>
    <row r="1700" spans="1:19" ht="21" customHeight="1" x14ac:dyDescent="0.25">
      <c r="A1700" s="53"/>
      <c r="B1700" s="54" t="s">
        <v>622</v>
      </c>
      <c r="C1700" s="54"/>
      <c r="D1700" s="54"/>
      <c r="E1700" s="54"/>
      <c r="F1700" s="54"/>
      <c r="G1700" s="54"/>
      <c r="H1700" s="54"/>
      <c r="I1700" s="54"/>
      <c r="J1700" s="54"/>
      <c r="K1700" s="54"/>
      <c r="L1700" s="54"/>
      <c r="M1700" s="54"/>
      <c r="N1700" s="54"/>
      <c r="O1700" s="54"/>
      <c r="P1700" s="54"/>
      <c r="Q1700" s="54"/>
      <c r="R1700" s="54"/>
      <c r="S1700" s="54"/>
    </row>
    <row r="1701" spans="1:19" ht="22.5" customHeight="1" x14ac:dyDescent="0.25">
      <c r="A1701" s="53"/>
      <c r="B1701" s="47" t="s">
        <v>886</v>
      </c>
      <c r="C1701" s="48" t="s">
        <v>894</v>
      </c>
      <c r="D1701" s="48"/>
      <c r="E1701" s="48"/>
      <c r="F1701" s="48"/>
      <c r="G1701" s="48"/>
      <c r="H1701" s="48"/>
      <c r="I1701" s="48"/>
      <c r="J1701" s="49" t="s">
        <v>28</v>
      </c>
      <c r="K1701" s="49" t="s">
        <v>918</v>
      </c>
      <c r="L1701" s="49" t="s">
        <v>892</v>
      </c>
      <c r="M1701" s="49" t="s">
        <v>885</v>
      </c>
      <c r="N1701" s="50" t="s">
        <v>891</v>
      </c>
      <c r="O1701" s="49" t="s">
        <v>12</v>
      </c>
      <c r="P1701" s="49" t="s">
        <v>97</v>
      </c>
      <c r="Q1701" s="49" t="s">
        <v>9</v>
      </c>
      <c r="R1701" s="49"/>
      <c r="S1701" s="51" t="s">
        <v>883</v>
      </c>
    </row>
    <row r="1702" spans="1:19" ht="18" customHeight="1" x14ac:dyDescent="0.25">
      <c r="A1702" s="53"/>
      <c r="B1702" s="47"/>
      <c r="C1702" s="26" t="s">
        <v>6</v>
      </c>
      <c r="D1702" s="19">
        <f t="shared" ref="D1702:E1702" si="425">SUM(D1703:D1706)</f>
        <v>4285.8590000000004</v>
      </c>
      <c r="E1702" s="20">
        <f t="shared" si="425"/>
        <v>4285.8590000000004</v>
      </c>
      <c r="F1702" s="20"/>
      <c r="G1702" s="20"/>
      <c r="H1702" s="20"/>
      <c r="I1702" s="20"/>
      <c r="J1702" s="49"/>
      <c r="K1702" s="49"/>
      <c r="L1702" s="49"/>
      <c r="M1702" s="49"/>
      <c r="N1702" s="50"/>
      <c r="O1702" s="49"/>
      <c r="P1702" s="49"/>
      <c r="Q1702" s="49"/>
      <c r="R1702" s="49"/>
      <c r="S1702" s="51"/>
    </row>
    <row r="1703" spans="1:19" ht="18" customHeight="1" x14ac:dyDescent="0.25">
      <c r="A1703" s="53"/>
      <c r="B1703" s="47"/>
      <c r="C1703" s="26" t="s">
        <v>0</v>
      </c>
      <c r="D1703" s="19"/>
      <c r="E1703" s="20"/>
      <c r="F1703" s="20"/>
      <c r="G1703" s="20"/>
      <c r="H1703" s="20"/>
      <c r="I1703" s="20"/>
      <c r="J1703" s="49"/>
      <c r="K1703" s="49"/>
      <c r="L1703" s="49"/>
      <c r="M1703" s="49"/>
      <c r="N1703" s="50"/>
      <c r="O1703" s="49"/>
      <c r="P1703" s="49"/>
      <c r="Q1703" s="49"/>
      <c r="R1703" s="49"/>
      <c r="S1703" s="51"/>
    </row>
    <row r="1704" spans="1:19" ht="18" customHeight="1" x14ac:dyDescent="0.25">
      <c r="A1704" s="53"/>
      <c r="B1704" s="47"/>
      <c r="C1704" s="26" t="s">
        <v>1</v>
      </c>
      <c r="D1704" s="19">
        <f>SUM(E1704:I1704)</f>
        <v>4285.8590000000004</v>
      </c>
      <c r="E1704" s="20">
        <v>4285.8590000000004</v>
      </c>
      <c r="F1704" s="20"/>
      <c r="G1704" s="20"/>
      <c r="H1704" s="20"/>
      <c r="I1704" s="20"/>
      <c r="J1704" s="49"/>
      <c r="K1704" s="49"/>
      <c r="L1704" s="49"/>
      <c r="M1704" s="49"/>
      <c r="N1704" s="50"/>
      <c r="O1704" s="49"/>
      <c r="P1704" s="49"/>
      <c r="Q1704" s="49"/>
      <c r="R1704" s="49"/>
      <c r="S1704" s="51"/>
    </row>
    <row r="1705" spans="1:19" ht="18" customHeight="1" x14ac:dyDescent="0.25">
      <c r="A1705" s="53"/>
      <c r="B1705" s="47"/>
      <c r="C1705" s="26" t="s">
        <v>2</v>
      </c>
      <c r="D1705" s="19"/>
      <c r="E1705" s="20"/>
      <c r="F1705" s="20"/>
      <c r="G1705" s="20"/>
      <c r="H1705" s="20"/>
      <c r="I1705" s="20"/>
      <c r="J1705" s="49"/>
      <c r="K1705" s="49"/>
      <c r="L1705" s="49"/>
      <c r="M1705" s="49"/>
      <c r="N1705" s="50"/>
      <c r="O1705" s="49"/>
      <c r="P1705" s="49"/>
      <c r="Q1705" s="49"/>
      <c r="R1705" s="49"/>
      <c r="S1705" s="51"/>
    </row>
    <row r="1706" spans="1:19" ht="18" customHeight="1" x14ac:dyDescent="0.25">
      <c r="A1706" s="53"/>
      <c r="B1706" s="47"/>
      <c r="C1706" s="26" t="s">
        <v>3</v>
      </c>
      <c r="D1706" s="19"/>
      <c r="E1706" s="20"/>
      <c r="F1706" s="20"/>
      <c r="G1706" s="20"/>
      <c r="H1706" s="20"/>
      <c r="I1706" s="20"/>
      <c r="J1706" s="49"/>
      <c r="K1706" s="49"/>
      <c r="L1706" s="49"/>
      <c r="M1706" s="49"/>
      <c r="N1706" s="50"/>
      <c r="O1706" s="49"/>
      <c r="P1706" s="49"/>
      <c r="Q1706" s="49"/>
      <c r="R1706" s="49"/>
      <c r="S1706" s="51"/>
    </row>
    <row r="1707" spans="1:19" ht="21" customHeight="1" x14ac:dyDescent="0.25">
      <c r="A1707" s="68" t="s">
        <v>365</v>
      </c>
      <c r="B1707" s="69" t="s">
        <v>149</v>
      </c>
      <c r="C1707" s="69"/>
      <c r="D1707" s="69"/>
      <c r="E1707" s="69"/>
      <c r="F1707" s="69"/>
      <c r="G1707" s="69"/>
      <c r="H1707" s="69"/>
      <c r="I1707" s="69"/>
      <c r="J1707" s="69"/>
      <c r="K1707" s="69"/>
      <c r="L1707" s="69"/>
      <c r="M1707" s="69"/>
      <c r="N1707" s="69"/>
      <c r="O1707" s="69"/>
      <c r="P1707" s="69"/>
      <c r="Q1707" s="69"/>
      <c r="R1707" s="69"/>
      <c r="S1707" s="69"/>
    </row>
    <row r="1708" spans="1:19" ht="18" customHeight="1" x14ac:dyDescent="0.25">
      <c r="A1708" s="68"/>
      <c r="B1708" s="66" t="s">
        <v>6</v>
      </c>
      <c r="C1708" s="66"/>
      <c r="D1708" s="21">
        <f t="shared" ref="D1708" si="426">SUM(D1709:D1712)</f>
        <v>24005.41</v>
      </c>
      <c r="E1708" s="22">
        <f>E1716</f>
        <v>19203.8</v>
      </c>
      <c r="F1708" s="22">
        <f t="shared" ref="F1708" si="427">F1716</f>
        <v>4801.6100000000006</v>
      </c>
      <c r="G1708" s="22"/>
      <c r="H1708" s="22"/>
      <c r="I1708" s="22"/>
      <c r="J1708" s="23"/>
      <c r="K1708" s="23"/>
      <c r="L1708" s="23"/>
      <c r="M1708" s="23"/>
      <c r="N1708" s="23"/>
      <c r="O1708" s="23"/>
      <c r="P1708" s="23"/>
      <c r="Q1708" s="23"/>
      <c r="R1708" s="23"/>
      <c r="S1708" s="23"/>
    </row>
    <row r="1709" spans="1:19" ht="18" customHeight="1" x14ac:dyDescent="0.25">
      <c r="A1709" s="68"/>
      <c r="B1709" s="66" t="s">
        <v>0</v>
      </c>
      <c r="C1709" s="66"/>
      <c r="D1709" s="17"/>
      <c r="E1709" s="22"/>
      <c r="F1709" s="22"/>
      <c r="G1709" s="22"/>
      <c r="H1709" s="22"/>
      <c r="I1709" s="22"/>
      <c r="J1709" s="23"/>
      <c r="K1709" s="23"/>
      <c r="L1709" s="23"/>
      <c r="M1709" s="23"/>
      <c r="N1709" s="23"/>
      <c r="O1709" s="23"/>
      <c r="P1709" s="23"/>
      <c r="Q1709" s="23"/>
      <c r="R1709" s="23"/>
      <c r="S1709" s="23"/>
    </row>
    <row r="1710" spans="1:19" ht="18" customHeight="1" x14ac:dyDescent="0.25">
      <c r="A1710" s="68"/>
      <c r="B1710" s="66" t="s">
        <v>1</v>
      </c>
      <c r="C1710" s="66"/>
      <c r="D1710" s="21">
        <f>SUM(E1710:I1710)</f>
        <v>21823.1</v>
      </c>
      <c r="E1710" s="22">
        <f t="shared" ref="E1710:F1711" si="428">E1718</f>
        <v>17458</v>
      </c>
      <c r="F1710" s="22">
        <f t="shared" si="428"/>
        <v>4365.1000000000004</v>
      </c>
      <c r="G1710" s="22"/>
      <c r="H1710" s="22"/>
      <c r="I1710" s="22"/>
      <c r="J1710" s="23"/>
      <c r="K1710" s="23"/>
      <c r="L1710" s="23"/>
      <c r="M1710" s="23"/>
      <c r="N1710" s="23"/>
      <c r="O1710" s="23"/>
      <c r="P1710" s="23"/>
      <c r="Q1710" s="23"/>
      <c r="R1710" s="23"/>
      <c r="S1710" s="23"/>
    </row>
    <row r="1711" spans="1:19" ht="18" customHeight="1" x14ac:dyDescent="0.25">
      <c r="A1711" s="68"/>
      <c r="B1711" s="66" t="s">
        <v>2</v>
      </c>
      <c r="C1711" s="66"/>
      <c r="D1711" s="21">
        <f>SUM(E1711:I1711)</f>
        <v>2182.31</v>
      </c>
      <c r="E1711" s="22">
        <f t="shared" si="428"/>
        <v>1745.8</v>
      </c>
      <c r="F1711" s="22">
        <f t="shared" si="428"/>
        <v>436.51</v>
      </c>
      <c r="G1711" s="22"/>
      <c r="H1711" s="22"/>
      <c r="I1711" s="22"/>
      <c r="J1711" s="23"/>
      <c r="K1711" s="23"/>
      <c r="L1711" s="23"/>
      <c r="M1711" s="23"/>
      <c r="N1711" s="23"/>
      <c r="O1711" s="23"/>
      <c r="P1711" s="23"/>
      <c r="Q1711" s="23"/>
      <c r="R1711" s="23"/>
      <c r="S1711" s="23"/>
    </row>
    <row r="1712" spans="1:19" ht="18" customHeight="1" x14ac:dyDescent="0.25">
      <c r="A1712" s="68"/>
      <c r="B1712" s="66" t="s">
        <v>3</v>
      </c>
      <c r="C1712" s="66"/>
      <c r="D1712" s="17"/>
      <c r="E1712" s="22"/>
      <c r="F1712" s="22"/>
      <c r="G1712" s="22"/>
      <c r="H1712" s="22"/>
      <c r="I1712" s="22"/>
      <c r="J1712" s="23"/>
      <c r="K1712" s="23"/>
      <c r="L1712" s="23"/>
      <c r="M1712" s="23"/>
      <c r="N1712" s="23"/>
      <c r="O1712" s="23"/>
      <c r="P1712" s="23"/>
      <c r="Q1712" s="23"/>
      <c r="R1712" s="23"/>
      <c r="S1712" s="23"/>
    </row>
    <row r="1713" spans="1:19" ht="18.75" customHeight="1" x14ac:dyDescent="0.25">
      <c r="A1713" s="52" t="s">
        <v>23</v>
      </c>
      <c r="B1713" s="52"/>
      <c r="C1713" s="52"/>
      <c r="D1713" s="52"/>
      <c r="E1713" s="52"/>
      <c r="F1713" s="52"/>
      <c r="G1713" s="52"/>
      <c r="H1713" s="52"/>
      <c r="I1713" s="52"/>
      <c r="J1713" s="52"/>
      <c r="K1713" s="52"/>
      <c r="L1713" s="52"/>
      <c r="M1713" s="52"/>
      <c r="N1713" s="52"/>
      <c r="O1713" s="52"/>
      <c r="P1713" s="52"/>
      <c r="Q1713" s="52"/>
      <c r="R1713" s="52"/>
      <c r="S1713" s="52"/>
    </row>
    <row r="1714" spans="1:19" ht="21" customHeight="1" x14ac:dyDescent="0.25">
      <c r="A1714" s="53"/>
      <c r="B1714" s="54" t="s">
        <v>620</v>
      </c>
      <c r="C1714" s="54"/>
      <c r="D1714" s="54"/>
      <c r="E1714" s="54"/>
      <c r="F1714" s="54"/>
      <c r="G1714" s="54"/>
      <c r="H1714" s="54"/>
      <c r="I1714" s="54"/>
      <c r="J1714" s="54"/>
      <c r="K1714" s="54"/>
      <c r="L1714" s="54"/>
      <c r="M1714" s="54"/>
      <c r="N1714" s="54"/>
      <c r="O1714" s="54"/>
      <c r="P1714" s="54"/>
      <c r="Q1714" s="54"/>
      <c r="R1714" s="54"/>
      <c r="S1714" s="54"/>
    </row>
    <row r="1715" spans="1:19" ht="18.75" customHeight="1" x14ac:dyDescent="0.25">
      <c r="A1715" s="53"/>
      <c r="B1715" s="47" t="s">
        <v>366</v>
      </c>
      <c r="C1715" s="48" t="s">
        <v>619</v>
      </c>
      <c r="D1715" s="48"/>
      <c r="E1715" s="48"/>
      <c r="F1715" s="48"/>
      <c r="G1715" s="48"/>
      <c r="H1715" s="48"/>
      <c r="I1715" s="48"/>
      <c r="J1715" s="49" t="s">
        <v>34</v>
      </c>
      <c r="K1715" s="49" t="s">
        <v>918</v>
      </c>
      <c r="L1715" s="49" t="s">
        <v>380</v>
      </c>
      <c r="M1715" s="49" t="s">
        <v>789</v>
      </c>
      <c r="N1715" s="50" t="s">
        <v>509</v>
      </c>
      <c r="O1715" s="49" t="s">
        <v>12</v>
      </c>
      <c r="P1715" s="49" t="s">
        <v>4</v>
      </c>
      <c r="Q1715" s="49" t="s">
        <v>9</v>
      </c>
      <c r="R1715" s="49"/>
      <c r="S1715" s="51" t="s">
        <v>830</v>
      </c>
    </row>
    <row r="1716" spans="1:19" ht="18" customHeight="1" x14ac:dyDescent="0.25">
      <c r="A1716" s="53"/>
      <c r="B1716" s="47"/>
      <c r="C1716" s="18" t="s">
        <v>6</v>
      </c>
      <c r="D1716" s="19">
        <f t="shared" ref="D1716:F1716" si="429">SUM(D1717:D1720)</f>
        <v>24005.41</v>
      </c>
      <c r="E1716" s="20">
        <f t="shared" si="429"/>
        <v>19203.8</v>
      </c>
      <c r="F1716" s="20">
        <f t="shared" si="429"/>
        <v>4801.6100000000006</v>
      </c>
      <c r="G1716" s="20"/>
      <c r="H1716" s="20"/>
      <c r="I1716" s="20"/>
      <c r="J1716" s="49"/>
      <c r="K1716" s="49"/>
      <c r="L1716" s="49"/>
      <c r="M1716" s="49"/>
      <c r="N1716" s="50"/>
      <c r="O1716" s="49"/>
      <c r="P1716" s="49"/>
      <c r="Q1716" s="49"/>
      <c r="R1716" s="49"/>
      <c r="S1716" s="51"/>
    </row>
    <row r="1717" spans="1:19" ht="18" customHeight="1" x14ac:dyDescent="0.25">
      <c r="A1717" s="53"/>
      <c r="B1717" s="47"/>
      <c r="C1717" s="18" t="s">
        <v>0</v>
      </c>
      <c r="D1717" s="19"/>
      <c r="E1717" s="20"/>
      <c r="F1717" s="20"/>
      <c r="G1717" s="20"/>
      <c r="H1717" s="20"/>
      <c r="I1717" s="20"/>
      <c r="J1717" s="49"/>
      <c r="K1717" s="49"/>
      <c r="L1717" s="49"/>
      <c r="M1717" s="49"/>
      <c r="N1717" s="50"/>
      <c r="O1717" s="49"/>
      <c r="P1717" s="49"/>
      <c r="Q1717" s="49"/>
      <c r="R1717" s="49"/>
      <c r="S1717" s="51"/>
    </row>
    <row r="1718" spans="1:19" ht="18" customHeight="1" x14ac:dyDescent="0.25">
      <c r="A1718" s="53"/>
      <c r="B1718" s="47"/>
      <c r="C1718" s="18" t="s">
        <v>1</v>
      </c>
      <c r="D1718" s="19">
        <f t="shared" ref="D1718" si="430">SUM(E1718:I1718)</f>
        <v>21823.1</v>
      </c>
      <c r="E1718" s="20">
        <v>17458</v>
      </c>
      <c r="F1718" s="20">
        <v>4365.1000000000004</v>
      </c>
      <c r="G1718" s="20"/>
      <c r="H1718" s="20"/>
      <c r="I1718" s="20"/>
      <c r="J1718" s="49"/>
      <c r="K1718" s="49"/>
      <c r="L1718" s="49"/>
      <c r="M1718" s="49"/>
      <c r="N1718" s="50"/>
      <c r="O1718" s="49"/>
      <c r="P1718" s="49"/>
      <c r="Q1718" s="49"/>
      <c r="R1718" s="49"/>
      <c r="S1718" s="51"/>
    </row>
    <row r="1719" spans="1:19" ht="18" customHeight="1" x14ac:dyDescent="0.25">
      <c r="A1719" s="53"/>
      <c r="B1719" s="47"/>
      <c r="C1719" s="18" t="s">
        <v>2</v>
      </c>
      <c r="D1719" s="19">
        <f>E1719+F1719</f>
        <v>2182.31</v>
      </c>
      <c r="E1719" s="20">
        <v>1745.8</v>
      </c>
      <c r="F1719" s="20">
        <v>436.51</v>
      </c>
      <c r="G1719" s="20"/>
      <c r="H1719" s="20"/>
      <c r="I1719" s="20"/>
      <c r="J1719" s="49"/>
      <c r="K1719" s="49"/>
      <c r="L1719" s="49"/>
      <c r="M1719" s="49"/>
      <c r="N1719" s="50"/>
      <c r="O1719" s="49"/>
      <c r="P1719" s="49"/>
      <c r="Q1719" s="49"/>
      <c r="R1719" s="49"/>
      <c r="S1719" s="51"/>
    </row>
    <row r="1720" spans="1:19" ht="18" customHeight="1" x14ac:dyDescent="0.25">
      <c r="A1720" s="53"/>
      <c r="B1720" s="47"/>
      <c r="C1720" s="18" t="s">
        <v>3</v>
      </c>
      <c r="D1720" s="19"/>
      <c r="E1720" s="20"/>
      <c r="F1720" s="20"/>
      <c r="G1720" s="20"/>
      <c r="H1720" s="20"/>
      <c r="I1720" s="20"/>
      <c r="J1720" s="49"/>
      <c r="K1720" s="49"/>
      <c r="L1720" s="49"/>
      <c r="M1720" s="49"/>
      <c r="N1720" s="50"/>
      <c r="O1720" s="49"/>
      <c r="P1720" s="49"/>
      <c r="Q1720" s="49"/>
      <c r="R1720" s="49"/>
      <c r="S1720" s="51"/>
    </row>
    <row r="1721" spans="1:19" ht="21" customHeight="1" x14ac:dyDescent="0.25">
      <c r="A1721" s="68" t="s">
        <v>787</v>
      </c>
      <c r="B1721" s="69" t="s">
        <v>150</v>
      </c>
      <c r="C1721" s="69"/>
      <c r="D1721" s="69"/>
      <c r="E1721" s="69"/>
      <c r="F1721" s="69"/>
      <c r="G1721" s="69"/>
      <c r="H1721" s="69"/>
      <c r="I1721" s="69"/>
      <c r="J1721" s="69"/>
      <c r="K1721" s="69"/>
      <c r="L1721" s="69"/>
      <c r="M1721" s="69"/>
      <c r="N1721" s="69"/>
      <c r="O1721" s="69"/>
      <c r="P1721" s="69"/>
      <c r="Q1721" s="69"/>
      <c r="R1721" s="69"/>
      <c r="S1721" s="69"/>
    </row>
    <row r="1722" spans="1:19" ht="18" customHeight="1" x14ac:dyDescent="0.25">
      <c r="A1722" s="68"/>
      <c r="B1722" s="66" t="s">
        <v>6</v>
      </c>
      <c r="C1722" s="66"/>
      <c r="D1722" s="21">
        <f t="shared" ref="D1722" si="431">SUM(D1723:D1726)</f>
        <v>146600</v>
      </c>
      <c r="E1722" s="22">
        <f>E1730+E1738++E1746+E1754+E1762</f>
        <v>95600</v>
      </c>
      <c r="F1722" s="22">
        <f>F1730+F1738++F1746+F1754+F1762</f>
        <v>51000</v>
      </c>
      <c r="G1722" s="22"/>
      <c r="H1722" s="22"/>
      <c r="I1722" s="22"/>
      <c r="J1722" s="23"/>
      <c r="K1722" s="23"/>
      <c r="L1722" s="23"/>
      <c r="M1722" s="23"/>
      <c r="N1722" s="23"/>
      <c r="O1722" s="23"/>
      <c r="P1722" s="23"/>
      <c r="Q1722" s="23"/>
      <c r="R1722" s="23"/>
      <c r="S1722" s="23"/>
    </row>
    <row r="1723" spans="1:19" ht="18" customHeight="1" x14ac:dyDescent="0.25">
      <c r="A1723" s="68"/>
      <c r="B1723" s="66" t="s">
        <v>0</v>
      </c>
      <c r="C1723" s="66"/>
      <c r="D1723" s="17"/>
      <c r="E1723" s="22"/>
      <c r="F1723" s="22"/>
      <c r="G1723" s="22"/>
      <c r="H1723" s="22"/>
      <c r="I1723" s="22"/>
      <c r="J1723" s="23"/>
      <c r="K1723" s="23"/>
      <c r="L1723" s="23"/>
      <c r="M1723" s="23"/>
      <c r="N1723" s="23"/>
      <c r="O1723" s="23"/>
      <c r="P1723" s="23"/>
      <c r="Q1723" s="23"/>
      <c r="R1723" s="23"/>
      <c r="S1723" s="23"/>
    </row>
    <row r="1724" spans="1:19" ht="18" customHeight="1" x14ac:dyDescent="0.25">
      <c r="A1724" s="68"/>
      <c r="B1724" s="66" t="s">
        <v>1</v>
      </c>
      <c r="C1724" s="66"/>
      <c r="D1724" s="21">
        <f>SUM(E1724:I1724)</f>
        <v>146600</v>
      </c>
      <c r="E1724" s="22">
        <f t="shared" ref="E1724:F1724" si="432">E1732+E1740++E1748+E1756+E1764</f>
        <v>95600</v>
      </c>
      <c r="F1724" s="22">
        <f t="shared" si="432"/>
        <v>51000</v>
      </c>
      <c r="G1724" s="22"/>
      <c r="H1724" s="22"/>
      <c r="I1724" s="22"/>
      <c r="J1724" s="23"/>
      <c r="K1724" s="23"/>
      <c r="L1724" s="23"/>
      <c r="M1724" s="23"/>
      <c r="N1724" s="23"/>
      <c r="O1724" s="23"/>
      <c r="P1724" s="23"/>
      <c r="Q1724" s="23"/>
      <c r="R1724" s="23"/>
      <c r="S1724" s="23"/>
    </row>
    <row r="1725" spans="1:19" ht="18" customHeight="1" x14ac:dyDescent="0.25">
      <c r="A1725" s="68"/>
      <c r="B1725" s="66" t="s">
        <v>2</v>
      </c>
      <c r="C1725" s="66"/>
      <c r="D1725" s="17"/>
      <c r="E1725" s="22"/>
      <c r="F1725" s="22"/>
      <c r="G1725" s="22"/>
      <c r="H1725" s="22"/>
      <c r="I1725" s="22"/>
      <c r="J1725" s="23"/>
      <c r="K1725" s="23"/>
      <c r="L1725" s="23"/>
      <c r="M1725" s="23"/>
      <c r="N1725" s="23"/>
      <c r="O1725" s="23"/>
      <c r="P1725" s="23"/>
      <c r="Q1725" s="23"/>
      <c r="R1725" s="23"/>
      <c r="S1725" s="23"/>
    </row>
    <row r="1726" spans="1:19" ht="18" customHeight="1" x14ac:dyDescent="0.25">
      <c r="A1726" s="68"/>
      <c r="B1726" s="66" t="s">
        <v>3</v>
      </c>
      <c r="C1726" s="66"/>
      <c r="D1726" s="17"/>
      <c r="E1726" s="22"/>
      <c r="F1726" s="22"/>
      <c r="G1726" s="22"/>
      <c r="H1726" s="22"/>
      <c r="I1726" s="22"/>
      <c r="J1726" s="23"/>
      <c r="K1726" s="23"/>
      <c r="L1726" s="23"/>
      <c r="M1726" s="23"/>
      <c r="N1726" s="23"/>
      <c r="O1726" s="23"/>
      <c r="P1726" s="23"/>
      <c r="Q1726" s="23"/>
      <c r="R1726" s="23"/>
      <c r="S1726" s="23"/>
    </row>
    <row r="1727" spans="1:19" ht="18.75" customHeight="1" x14ac:dyDescent="0.25">
      <c r="A1727" s="52" t="s">
        <v>94</v>
      </c>
      <c r="B1727" s="52"/>
      <c r="C1727" s="52"/>
      <c r="D1727" s="52"/>
      <c r="E1727" s="52"/>
      <c r="F1727" s="52"/>
      <c r="G1727" s="52"/>
      <c r="H1727" s="52"/>
      <c r="I1727" s="52"/>
      <c r="J1727" s="52"/>
      <c r="K1727" s="52"/>
      <c r="L1727" s="52"/>
      <c r="M1727" s="52"/>
      <c r="N1727" s="52"/>
      <c r="O1727" s="52"/>
      <c r="P1727" s="52"/>
      <c r="Q1727" s="52"/>
      <c r="R1727" s="52"/>
      <c r="S1727" s="52"/>
    </row>
    <row r="1728" spans="1:19" ht="21" customHeight="1" x14ac:dyDescent="0.25">
      <c r="A1728" s="53"/>
      <c r="B1728" s="54" t="s">
        <v>618</v>
      </c>
      <c r="C1728" s="54"/>
      <c r="D1728" s="54"/>
      <c r="E1728" s="54"/>
      <c r="F1728" s="54"/>
      <c r="G1728" s="54"/>
      <c r="H1728" s="54"/>
      <c r="I1728" s="54"/>
      <c r="J1728" s="54"/>
      <c r="K1728" s="54"/>
      <c r="L1728" s="54"/>
      <c r="M1728" s="54"/>
      <c r="N1728" s="54"/>
      <c r="O1728" s="54"/>
      <c r="P1728" s="54"/>
      <c r="Q1728" s="54"/>
      <c r="R1728" s="54"/>
      <c r="S1728" s="54"/>
    </row>
    <row r="1729" spans="1:19" ht="22.5" customHeight="1" x14ac:dyDescent="0.25">
      <c r="A1729" s="53"/>
      <c r="B1729" s="47" t="s">
        <v>788</v>
      </c>
      <c r="C1729" s="48" t="s">
        <v>978</v>
      </c>
      <c r="D1729" s="48"/>
      <c r="E1729" s="48"/>
      <c r="F1729" s="48"/>
      <c r="G1729" s="48"/>
      <c r="H1729" s="48"/>
      <c r="I1729" s="48"/>
      <c r="J1729" s="49" t="s">
        <v>15</v>
      </c>
      <c r="K1729" s="49" t="s">
        <v>911</v>
      </c>
      <c r="L1729" s="49" t="s">
        <v>585</v>
      </c>
      <c r="M1729" s="49" t="s">
        <v>94</v>
      </c>
      <c r="N1729" s="50" t="s">
        <v>560</v>
      </c>
      <c r="O1729" s="49" t="s">
        <v>17</v>
      </c>
      <c r="P1729" s="49" t="s">
        <v>615</v>
      </c>
      <c r="Q1729" s="49" t="s">
        <v>44</v>
      </c>
      <c r="R1729" s="49"/>
      <c r="S1729" s="51"/>
    </row>
    <row r="1730" spans="1:19" ht="18" customHeight="1" x14ac:dyDescent="0.25">
      <c r="A1730" s="53"/>
      <c r="B1730" s="47"/>
      <c r="C1730" s="18" t="s">
        <v>6</v>
      </c>
      <c r="D1730" s="19">
        <f>SUM(D1731:D1734)</f>
        <v>4400</v>
      </c>
      <c r="E1730" s="20">
        <f t="shared" ref="E1730" si="433">SUM(E1731:E1734)</f>
        <v>4400</v>
      </c>
      <c r="F1730" s="20"/>
      <c r="G1730" s="20"/>
      <c r="H1730" s="20"/>
      <c r="I1730" s="20"/>
      <c r="J1730" s="49"/>
      <c r="K1730" s="49"/>
      <c r="L1730" s="49"/>
      <c r="M1730" s="49"/>
      <c r="N1730" s="50"/>
      <c r="O1730" s="49"/>
      <c r="P1730" s="49"/>
      <c r="Q1730" s="49"/>
      <c r="R1730" s="49"/>
      <c r="S1730" s="51"/>
    </row>
    <row r="1731" spans="1:19" ht="18" customHeight="1" x14ac:dyDescent="0.25">
      <c r="A1731" s="53"/>
      <c r="B1731" s="47"/>
      <c r="C1731" s="18" t="s">
        <v>0</v>
      </c>
      <c r="D1731" s="19"/>
      <c r="E1731" s="20"/>
      <c r="F1731" s="20"/>
      <c r="G1731" s="20"/>
      <c r="H1731" s="20"/>
      <c r="I1731" s="20"/>
      <c r="J1731" s="49"/>
      <c r="K1731" s="49"/>
      <c r="L1731" s="49"/>
      <c r="M1731" s="49"/>
      <c r="N1731" s="50"/>
      <c r="O1731" s="49"/>
      <c r="P1731" s="49"/>
      <c r="Q1731" s="49"/>
      <c r="R1731" s="49"/>
      <c r="S1731" s="51"/>
    </row>
    <row r="1732" spans="1:19" ht="18" customHeight="1" x14ac:dyDescent="0.25">
      <c r="A1732" s="53"/>
      <c r="B1732" s="47"/>
      <c r="C1732" s="18" t="s">
        <v>1</v>
      </c>
      <c r="D1732" s="19">
        <f t="shared" ref="D1732" si="434">SUM(E1732:I1732)</f>
        <v>4400</v>
      </c>
      <c r="E1732" s="20">
        <v>4400</v>
      </c>
      <c r="F1732" s="20"/>
      <c r="G1732" s="20"/>
      <c r="H1732" s="20"/>
      <c r="I1732" s="20"/>
      <c r="J1732" s="49"/>
      <c r="K1732" s="49"/>
      <c r="L1732" s="49"/>
      <c r="M1732" s="49"/>
      <c r="N1732" s="50"/>
      <c r="O1732" s="49"/>
      <c r="P1732" s="49"/>
      <c r="Q1732" s="49"/>
      <c r="R1732" s="49"/>
      <c r="S1732" s="51"/>
    </row>
    <row r="1733" spans="1:19" ht="18" customHeight="1" x14ac:dyDescent="0.25">
      <c r="A1733" s="53"/>
      <c r="B1733" s="47"/>
      <c r="C1733" s="18" t="s">
        <v>2</v>
      </c>
      <c r="D1733" s="19"/>
      <c r="E1733" s="20"/>
      <c r="F1733" s="20"/>
      <c r="G1733" s="20"/>
      <c r="H1733" s="20"/>
      <c r="I1733" s="20"/>
      <c r="J1733" s="49"/>
      <c r="K1733" s="49"/>
      <c r="L1733" s="49"/>
      <c r="M1733" s="49"/>
      <c r="N1733" s="50"/>
      <c r="O1733" s="49"/>
      <c r="P1733" s="49"/>
      <c r="Q1733" s="49"/>
      <c r="R1733" s="49"/>
      <c r="S1733" s="51"/>
    </row>
    <row r="1734" spans="1:19" ht="18" customHeight="1" x14ac:dyDescent="0.25">
      <c r="A1734" s="53"/>
      <c r="B1734" s="47"/>
      <c r="C1734" s="18" t="s">
        <v>3</v>
      </c>
      <c r="D1734" s="19"/>
      <c r="E1734" s="20"/>
      <c r="F1734" s="20"/>
      <c r="G1734" s="20"/>
      <c r="H1734" s="20"/>
      <c r="I1734" s="20"/>
      <c r="J1734" s="49"/>
      <c r="K1734" s="49"/>
      <c r="L1734" s="49"/>
      <c r="M1734" s="49"/>
      <c r="N1734" s="50"/>
      <c r="O1734" s="49"/>
      <c r="P1734" s="49"/>
      <c r="Q1734" s="49"/>
      <c r="R1734" s="49"/>
      <c r="S1734" s="51"/>
    </row>
    <row r="1735" spans="1:19" ht="18.75" customHeight="1" x14ac:dyDescent="0.25">
      <c r="A1735" s="52" t="s">
        <v>94</v>
      </c>
      <c r="B1735" s="52"/>
      <c r="C1735" s="52"/>
      <c r="D1735" s="52"/>
      <c r="E1735" s="52"/>
      <c r="F1735" s="52"/>
      <c r="G1735" s="52"/>
      <c r="H1735" s="52"/>
      <c r="I1735" s="52"/>
      <c r="J1735" s="52"/>
      <c r="K1735" s="52"/>
      <c r="L1735" s="52"/>
      <c r="M1735" s="52"/>
      <c r="N1735" s="52"/>
      <c r="O1735" s="52"/>
      <c r="P1735" s="52"/>
      <c r="Q1735" s="52"/>
      <c r="R1735" s="52"/>
      <c r="S1735" s="52"/>
    </row>
    <row r="1736" spans="1:19" ht="21" customHeight="1" x14ac:dyDescent="0.25">
      <c r="A1736" s="53"/>
      <c r="B1736" s="54" t="s">
        <v>618</v>
      </c>
      <c r="C1736" s="54"/>
      <c r="D1736" s="54"/>
      <c r="E1736" s="54"/>
      <c r="F1736" s="54"/>
      <c r="G1736" s="54"/>
      <c r="H1736" s="54"/>
      <c r="I1736" s="54"/>
      <c r="J1736" s="54"/>
      <c r="K1736" s="54"/>
      <c r="L1736" s="54"/>
      <c r="M1736" s="54"/>
      <c r="N1736" s="54"/>
      <c r="O1736" s="54"/>
      <c r="P1736" s="54"/>
      <c r="Q1736" s="54"/>
      <c r="R1736" s="54"/>
      <c r="S1736" s="54"/>
    </row>
    <row r="1737" spans="1:19" ht="30.75" customHeight="1" x14ac:dyDescent="0.25">
      <c r="A1737" s="53"/>
      <c r="B1737" s="47" t="s">
        <v>790</v>
      </c>
      <c r="C1737" s="48" t="s">
        <v>967</v>
      </c>
      <c r="D1737" s="48"/>
      <c r="E1737" s="48"/>
      <c r="F1737" s="48"/>
      <c r="G1737" s="48"/>
      <c r="H1737" s="48"/>
      <c r="I1737" s="48"/>
      <c r="J1737" s="49" t="s">
        <v>15</v>
      </c>
      <c r="K1737" s="49" t="s">
        <v>921</v>
      </c>
      <c r="L1737" s="49" t="s">
        <v>585</v>
      </c>
      <c r="M1737" s="49" t="s">
        <v>965</v>
      </c>
      <c r="N1737" s="50" t="s">
        <v>678</v>
      </c>
      <c r="O1737" s="49" t="s">
        <v>17</v>
      </c>
      <c r="P1737" s="49" t="s">
        <v>13</v>
      </c>
      <c r="Q1737" s="49" t="s">
        <v>44</v>
      </c>
      <c r="R1737" s="49"/>
      <c r="S1737" s="51"/>
    </row>
    <row r="1738" spans="1:19" ht="18" customHeight="1" x14ac:dyDescent="0.25">
      <c r="A1738" s="53"/>
      <c r="B1738" s="47"/>
      <c r="C1738" s="24" t="s">
        <v>6</v>
      </c>
      <c r="D1738" s="19">
        <f>SUM(D1739:D1742)</f>
        <v>7000</v>
      </c>
      <c r="E1738" s="20">
        <f t="shared" ref="E1738" si="435">SUM(E1739:E1742)</f>
        <v>7000</v>
      </c>
      <c r="F1738" s="20"/>
      <c r="G1738" s="20"/>
      <c r="H1738" s="20"/>
      <c r="I1738" s="20"/>
      <c r="J1738" s="49"/>
      <c r="K1738" s="49"/>
      <c r="L1738" s="49"/>
      <c r="M1738" s="49"/>
      <c r="N1738" s="50"/>
      <c r="O1738" s="49"/>
      <c r="P1738" s="49"/>
      <c r="Q1738" s="49"/>
      <c r="R1738" s="49"/>
      <c r="S1738" s="51"/>
    </row>
    <row r="1739" spans="1:19" ht="18" customHeight="1" x14ac:dyDescent="0.25">
      <c r="A1739" s="53"/>
      <c r="B1739" s="47"/>
      <c r="C1739" s="24" t="s">
        <v>0</v>
      </c>
      <c r="D1739" s="19"/>
      <c r="E1739" s="20"/>
      <c r="F1739" s="20"/>
      <c r="G1739" s="20"/>
      <c r="H1739" s="20"/>
      <c r="I1739" s="20"/>
      <c r="J1739" s="49"/>
      <c r="K1739" s="49"/>
      <c r="L1739" s="49"/>
      <c r="M1739" s="49"/>
      <c r="N1739" s="50"/>
      <c r="O1739" s="49"/>
      <c r="P1739" s="49"/>
      <c r="Q1739" s="49"/>
      <c r="R1739" s="49"/>
      <c r="S1739" s="51"/>
    </row>
    <row r="1740" spans="1:19" ht="18" customHeight="1" x14ac:dyDescent="0.25">
      <c r="A1740" s="53"/>
      <c r="B1740" s="47"/>
      <c r="C1740" s="24" t="s">
        <v>1</v>
      </c>
      <c r="D1740" s="19">
        <f t="shared" ref="D1740" si="436">SUM(E1740:I1740)</f>
        <v>7000</v>
      </c>
      <c r="E1740" s="20">
        <v>7000</v>
      </c>
      <c r="F1740" s="20"/>
      <c r="G1740" s="20"/>
      <c r="H1740" s="20"/>
      <c r="I1740" s="20"/>
      <c r="J1740" s="49"/>
      <c r="K1740" s="49"/>
      <c r="L1740" s="49"/>
      <c r="M1740" s="49"/>
      <c r="N1740" s="50"/>
      <c r="O1740" s="49"/>
      <c r="P1740" s="49"/>
      <c r="Q1740" s="49"/>
      <c r="R1740" s="49"/>
      <c r="S1740" s="51"/>
    </row>
    <row r="1741" spans="1:19" ht="18" customHeight="1" x14ac:dyDescent="0.25">
      <c r="A1741" s="53"/>
      <c r="B1741" s="47"/>
      <c r="C1741" s="24" t="s">
        <v>2</v>
      </c>
      <c r="D1741" s="19"/>
      <c r="E1741" s="20"/>
      <c r="F1741" s="20"/>
      <c r="G1741" s="20"/>
      <c r="H1741" s="20"/>
      <c r="I1741" s="20"/>
      <c r="J1741" s="49"/>
      <c r="K1741" s="49"/>
      <c r="L1741" s="49"/>
      <c r="M1741" s="49"/>
      <c r="N1741" s="50"/>
      <c r="O1741" s="49"/>
      <c r="P1741" s="49"/>
      <c r="Q1741" s="49"/>
      <c r="R1741" s="49"/>
      <c r="S1741" s="51"/>
    </row>
    <row r="1742" spans="1:19" ht="18" customHeight="1" x14ac:dyDescent="0.25">
      <c r="A1742" s="53"/>
      <c r="B1742" s="47"/>
      <c r="C1742" s="24" t="s">
        <v>3</v>
      </c>
      <c r="D1742" s="19"/>
      <c r="E1742" s="20"/>
      <c r="F1742" s="20"/>
      <c r="G1742" s="20"/>
      <c r="H1742" s="20"/>
      <c r="I1742" s="20"/>
      <c r="J1742" s="49"/>
      <c r="K1742" s="49"/>
      <c r="L1742" s="49"/>
      <c r="M1742" s="49"/>
      <c r="N1742" s="50"/>
      <c r="O1742" s="49"/>
      <c r="P1742" s="49"/>
      <c r="Q1742" s="49"/>
      <c r="R1742" s="49"/>
      <c r="S1742" s="51"/>
    </row>
    <row r="1743" spans="1:19" ht="18.75" customHeight="1" x14ac:dyDescent="0.25">
      <c r="A1743" s="52" t="s">
        <v>94</v>
      </c>
      <c r="B1743" s="52"/>
      <c r="C1743" s="52"/>
      <c r="D1743" s="52"/>
      <c r="E1743" s="52"/>
      <c r="F1743" s="52"/>
      <c r="G1743" s="52"/>
      <c r="H1743" s="52"/>
      <c r="I1743" s="52"/>
      <c r="J1743" s="52"/>
      <c r="K1743" s="52"/>
      <c r="L1743" s="52"/>
      <c r="M1743" s="52"/>
      <c r="N1743" s="52"/>
      <c r="O1743" s="52"/>
      <c r="P1743" s="52"/>
      <c r="Q1743" s="52"/>
      <c r="R1743" s="52"/>
      <c r="S1743" s="52"/>
    </row>
    <row r="1744" spans="1:19" ht="21" customHeight="1" x14ac:dyDescent="0.25">
      <c r="A1744" s="53"/>
      <c r="B1744" s="54" t="s">
        <v>618</v>
      </c>
      <c r="C1744" s="54"/>
      <c r="D1744" s="54"/>
      <c r="E1744" s="54"/>
      <c r="F1744" s="54"/>
      <c r="G1744" s="54"/>
      <c r="H1744" s="54"/>
      <c r="I1744" s="54"/>
      <c r="J1744" s="54"/>
      <c r="K1744" s="54"/>
      <c r="L1744" s="54"/>
      <c r="M1744" s="54"/>
      <c r="N1744" s="54"/>
      <c r="O1744" s="54"/>
      <c r="P1744" s="54"/>
      <c r="Q1744" s="54"/>
      <c r="R1744" s="54"/>
      <c r="S1744" s="54"/>
    </row>
    <row r="1745" spans="1:19" ht="37.5" customHeight="1" x14ac:dyDescent="0.25">
      <c r="A1745" s="53"/>
      <c r="B1745" s="47" t="s">
        <v>791</v>
      </c>
      <c r="C1745" s="48" t="s">
        <v>979</v>
      </c>
      <c r="D1745" s="48"/>
      <c r="E1745" s="48"/>
      <c r="F1745" s="48"/>
      <c r="G1745" s="48"/>
      <c r="H1745" s="48"/>
      <c r="I1745" s="48"/>
      <c r="J1745" s="49" t="s">
        <v>15</v>
      </c>
      <c r="K1745" s="49" t="s">
        <v>921</v>
      </c>
      <c r="L1745" s="49" t="s">
        <v>585</v>
      </c>
      <c r="M1745" s="49" t="s">
        <v>965</v>
      </c>
      <c r="N1745" s="50" t="s">
        <v>678</v>
      </c>
      <c r="O1745" s="49" t="s">
        <v>17</v>
      </c>
      <c r="P1745" s="49" t="s">
        <v>13</v>
      </c>
      <c r="Q1745" s="49" t="s">
        <v>44</v>
      </c>
      <c r="R1745" s="49"/>
      <c r="S1745" s="51"/>
    </row>
    <row r="1746" spans="1:19" ht="18" customHeight="1" x14ac:dyDescent="0.25">
      <c r="A1746" s="53"/>
      <c r="B1746" s="47"/>
      <c r="C1746" s="24" t="s">
        <v>6</v>
      </c>
      <c r="D1746" s="19">
        <f>SUM(D1747:D1750)</f>
        <v>7000</v>
      </c>
      <c r="E1746" s="20">
        <f t="shared" ref="E1746" si="437">SUM(E1747:E1750)</f>
        <v>7000</v>
      </c>
      <c r="F1746" s="20"/>
      <c r="G1746" s="20"/>
      <c r="H1746" s="20"/>
      <c r="I1746" s="20"/>
      <c r="J1746" s="49"/>
      <c r="K1746" s="49"/>
      <c r="L1746" s="49"/>
      <c r="M1746" s="49"/>
      <c r="N1746" s="50"/>
      <c r="O1746" s="49"/>
      <c r="P1746" s="49"/>
      <c r="Q1746" s="49"/>
      <c r="R1746" s="49"/>
      <c r="S1746" s="51"/>
    </row>
    <row r="1747" spans="1:19" ht="18" customHeight="1" x14ac:dyDescent="0.25">
      <c r="A1747" s="53"/>
      <c r="B1747" s="47"/>
      <c r="C1747" s="24" t="s">
        <v>0</v>
      </c>
      <c r="D1747" s="19"/>
      <c r="E1747" s="20"/>
      <c r="F1747" s="20"/>
      <c r="G1747" s="20"/>
      <c r="H1747" s="20"/>
      <c r="I1747" s="20"/>
      <c r="J1747" s="49"/>
      <c r="K1747" s="49"/>
      <c r="L1747" s="49"/>
      <c r="M1747" s="49"/>
      <c r="N1747" s="50"/>
      <c r="O1747" s="49"/>
      <c r="P1747" s="49"/>
      <c r="Q1747" s="49"/>
      <c r="R1747" s="49"/>
      <c r="S1747" s="51"/>
    </row>
    <row r="1748" spans="1:19" ht="18" customHeight="1" x14ac:dyDescent="0.25">
      <c r="A1748" s="53"/>
      <c r="B1748" s="47"/>
      <c r="C1748" s="24" t="s">
        <v>1</v>
      </c>
      <c r="D1748" s="19">
        <f t="shared" ref="D1748" si="438">SUM(E1748:I1748)</f>
        <v>7000</v>
      </c>
      <c r="E1748" s="20">
        <v>7000</v>
      </c>
      <c r="F1748" s="20"/>
      <c r="G1748" s="20"/>
      <c r="H1748" s="20"/>
      <c r="I1748" s="20"/>
      <c r="J1748" s="49"/>
      <c r="K1748" s="49"/>
      <c r="L1748" s="49"/>
      <c r="M1748" s="49"/>
      <c r="N1748" s="50"/>
      <c r="O1748" s="49"/>
      <c r="P1748" s="49"/>
      <c r="Q1748" s="49"/>
      <c r="R1748" s="49"/>
      <c r="S1748" s="51"/>
    </row>
    <row r="1749" spans="1:19" ht="18" customHeight="1" x14ac:dyDescent="0.25">
      <c r="A1749" s="53"/>
      <c r="B1749" s="47"/>
      <c r="C1749" s="24" t="s">
        <v>2</v>
      </c>
      <c r="D1749" s="19"/>
      <c r="E1749" s="20"/>
      <c r="F1749" s="20"/>
      <c r="G1749" s="20"/>
      <c r="H1749" s="20"/>
      <c r="I1749" s="20"/>
      <c r="J1749" s="49"/>
      <c r="K1749" s="49"/>
      <c r="L1749" s="49"/>
      <c r="M1749" s="49"/>
      <c r="N1749" s="50"/>
      <c r="O1749" s="49"/>
      <c r="P1749" s="49"/>
      <c r="Q1749" s="49"/>
      <c r="R1749" s="49"/>
      <c r="S1749" s="51"/>
    </row>
    <row r="1750" spans="1:19" ht="18" customHeight="1" x14ac:dyDescent="0.25">
      <c r="A1750" s="53"/>
      <c r="B1750" s="47"/>
      <c r="C1750" s="24" t="s">
        <v>3</v>
      </c>
      <c r="D1750" s="19"/>
      <c r="E1750" s="20"/>
      <c r="F1750" s="20"/>
      <c r="G1750" s="20"/>
      <c r="H1750" s="20"/>
      <c r="I1750" s="20"/>
      <c r="J1750" s="49"/>
      <c r="K1750" s="49"/>
      <c r="L1750" s="49"/>
      <c r="M1750" s="49"/>
      <c r="N1750" s="50"/>
      <c r="O1750" s="49"/>
      <c r="P1750" s="49"/>
      <c r="Q1750" s="49"/>
      <c r="R1750" s="49"/>
      <c r="S1750" s="51"/>
    </row>
    <row r="1751" spans="1:19" ht="18.75" customHeight="1" x14ac:dyDescent="0.25">
      <c r="A1751" s="52" t="s">
        <v>94</v>
      </c>
      <c r="B1751" s="52"/>
      <c r="C1751" s="52"/>
      <c r="D1751" s="52"/>
      <c r="E1751" s="52"/>
      <c r="F1751" s="52"/>
      <c r="G1751" s="52"/>
      <c r="H1751" s="52"/>
      <c r="I1751" s="52"/>
      <c r="J1751" s="52"/>
      <c r="K1751" s="52"/>
      <c r="L1751" s="52"/>
      <c r="M1751" s="52"/>
      <c r="N1751" s="52"/>
      <c r="O1751" s="52"/>
      <c r="P1751" s="52"/>
      <c r="Q1751" s="52"/>
      <c r="R1751" s="52"/>
      <c r="S1751" s="52"/>
    </row>
    <row r="1752" spans="1:19" ht="21" customHeight="1" x14ac:dyDescent="0.25">
      <c r="A1752" s="53"/>
      <c r="B1752" s="54" t="s">
        <v>618</v>
      </c>
      <c r="C1752" s="54"/>
      <c r="D1752" s="54"/>
      <c r="E1752" s="54"/>
      <c r="F1752" s="54"/>
      <c r="G1752" s="54"/>
      <c r="H1752" s="54"/>
      <c r="I1752" s="54"/>
      <c r="J1752" s="54"/>
      <c r="K1752" s="54"/>
      <c r="L1752" s="54"/>
      <c r="M1752" s="54"/>
      <c r="N1752" s="54"/>
      <c r="O1752" s="54"/>
      <c r="P1752" s="54"/>
      <c r="Q1752" s="54"/>
      <c r="R1752" s="54"/>
      <c r="S1752" s="54"/>
    </row>
    <row r="1753" spans="1:19" ht="41.25" customHeight="1" x14ac:dyDescent="0.25">
      <c r="A1753" s="53"/>
      <c r="B1753" s="47" t="s">
        <v>792</v>
      </c>
      <c r="C1753" s="48" t="s">
        <v>968</v>
      </c>
      <c r="D1753" s="48"/>
      <c r="E1753" s="48"/>
      <c r="F1753" s="48"/>
      <c r="G1753" s="48"/>
      <c r="H1753" s="48"/>
      <c r="I1753" s="48"/>
      <c r="J1753" s="49" t="s">
        <v>15</v>
      </c>
      <c r="K1753" s="49" t="s">
        <v>921</v>
      </c>
      <c r="L1753" s="49" t="s">
        <v>585</v>
      </c>
      <c r="M1753" s="49" t="s">
        <v>965</v>
      </c>
      <c r="N1753" s="50" t="s">
        <v>793</v>
      </c>
      <c r="O1753" s="49" t="s">
        <v>17</v>
      </c>
      <c r="P1753" s="49" t="s">
        <v>13</v>
      </c>
      <c r="Q1753" s="49" t="s">
        <v>44</v>
      </c>
      <c r="R1753" s="49"/>
      <c r="S1753" s="51"/>
    </row>
    <row r="1754" spans="1:19" ht="18" customHeight="1" x14ac:dyDescent="0.25">
      <c r="A1754" s="53"/>
      <c r="B1754" s="47"/>
      <c r="C1754" s="24" t="s">
        <v>6</v>
      </c>
      <c r="D1754" s="19">
        <f>SUM(D1755:D1758)</f>
        <v>7200</v>
      </c>
      <c r="E1754" s="20">
        <f t="shared" ref="E1754" si="439">SUM(E1755:E1758)</f>
        <v>7200</v>
      </c>
      <c r="F1754" s="20"/>
      <c r="G1754" s="20"/>
      <c r="H1754" s="20"/>
      <c r="I1754" s="20"/>
      <c r="J1754" s="49"/>
      <c r="K1754" s="49"/>
      <c r="L1754" s="49"/>
      <c r="M1754" s="49"/>
      <c r="N1754" s="50"/>
      <c r="O1754" s="49"/>
      <c r="P1754" s="49"/>
      <c r="Q1754" s="49"/>
      <c r="R1754" s="49"/>
      <c r="S1754" s="51"/>
    </row>
    <row r="1755" spans="1:19" ht="18" customHeight="1" x14ac:dyDescent="0.25">
      <c r="A1755" s="53"/>
      <c r="B1755" s="47"/>
      <c r="C1755" s="24" t="s">
        <v>0</v>
      </c>
      <c r="D1755" s="19"/>
      <c r="E1755" s="20"/>
      <c r="F1755" s="20"/>
      <c r="G1755" s="20"/>
      <c r="H1755" s="20"/>
      <c r="I1755" s="20"/>
      <c r="J1755" s="49"/>
      <c r="K1755" s="49"/>
      <c r="L1755" s="49"/>
      <c r="M1755" s="49"/>
      <c r="N1755" s="50"/>
      <c r="O1755" s="49"/>
      <c r="P1755" s="49"/>
      <c r="Q1755" s="49"/>
      <c r="R1755" s="49"/>
      <c r="S1755" s="51"/>
    </row>
    <row r="1756" spans="1:19" ht="18" customHeight="1" x14ac:dyDescent="0.25">
      <c r="A1756" s="53"/>
      <c r="B1756" s="47"/>
      <c r="C1756" s="24" t="s">
        <v>1</v>
      </c>
      <c r="D1756" s="19">
        <f t="shared" ref="D1756" si="440">SUM(E1756:I1756)</f>
        <v>7200</v>
      </c>
      <c r="E1756" s="20">
        <v>7200</v>
      </c>
      <c r="F1756" s="20"/>
      <c r="G1756" s="20"/>
      <c r="H1756" s="20"/>
      <c r="I1756" s="20"/>
      <c r="J1756" s="49"/>
      <c r="K1756" s="49"/>
      <c r="L1756" s="49"/>
      <c r="M1756" s="49"/>
      <c r="N1756" s="50"/>
      <c r="O1756" s="49"/>
      <c r="P1756" s="49"/>
      <c r="Q1756" s="49"/>
      <c r="R1756" s="49"/>
      <c r="S1756" s="51"/>
    </row>
    <row r="1757" spans="1:19" ht="18" customHeight="1" x14ac:dyDescent="0.25">
      <c r="A1757" s="53"/>
      <c r="B1757" s="47"/>
      <c r="C1757" s="24" t="s">
        <v>2</v>
      </c>
      <c r="D1757" s="19"/>
      <c r="E1757" s="20"/>
      <c r="F1757" s="20"/>
      <c r="G1757" s="20"/>
      <c r="H1757" s="20"/>
      <c r="I1757" s="20"/>
      <c r="J1757" s="49"/>
      <c r="K1757" s="49"/>
      <c r="L1757" s="49"/>
      <c r="M1757" s="49"/>
      <c r="N1757" s="50"/>
      <c r="O1757" s="49"/>
      <c r="P1757" s="49"/>
      <c r="Q1757" s="49"/>
      <c r="R1757" s="49"/>
      <c r="S1757" s="51"/>
    </row>
    <row r="1758" spans="1:19" ht="18" customHeight="1" x14ac:dyDescent="0.25">
      <c r="A1758" s="53"/>
      <c r="B1758" s="47"/>
      <c r="C1758" s="24" t="s">
        <v>3</v>
      </c>
      <c r="D1758" s="19"/>
      <c r="E1758" s="20"/>
      <c r="F1758" s="20"/>
      <c r="G1758" s="20"/>
      <c r="H1758" s="20"/>
      <c r="I1758" s="20"/>
      <c r="J1758" s="49"/>
      <c r="K1758" s="49"/>
      <c r="L1758" s="49"/>
      <c r="M1758" s="49"/>
      <c r="N1758" s="50"/>
      <c r="O1758" s="49"/>
      <c r="P1758" s="49"/>
      <c r="Q1758" s="49"/>
      <c r="R1758" s="49"/>
      <c r="S1758" s="51"/>
    </row>
    <row r="1759" spans="1:19" ht="18.75" customHeight="1" x14ac:dyDescent="0.25">
      <c r="A1759" s="52" t="s">
        <v>94</v>
      </c>
      <c r="B1759" s="52"/>
      <c r="C1759" s="52"/>
      <c r="D1759" s="52"/>
      <c r="E1759" s="52"/>
      <c r="F1759" s="52"/>
      <c r="G1759" s="52"/>
      <c r="H1759" s="52"/>
      <c r="I1759" s="52"/>
      <c r="J1759" s="52"/>
      <c r="K1759" s="52"/>
      <c r="L1759" s="52"/>
      <c r="M1759" s="52"/>
      <c r="N1759" s="52"/>
      <c r="O1759" s="52"/>
      <c r="P1759" s="52"/>
      <c r="Q1759" s="52"/>
      <c r="R1759" s="52"/>
      <c r="S1759" s="52"/>
    </row>
    <row r="1760" spans="1:19" ht="21" customHeight="1" x14ac:dyDescent="0.25">
      <c r="A1760" s="41"/>
      <c r="B1760" s="44" t="s">
        <v>618</v>
      </c>
      <c r="C1760" s="45"/>
      <c r="D1760" s="45"/>
      <c r="E1760" s="45"/>
      <c r="F1760" s="45"/>
      <c r="G1760" s="45"/>
      <c r="H1760" s="45"/>
      <c r="I1760" s="45"/>
      <c r="J1760" s="45"/>
      <c r="K1760" s="45"/>
      <c r="L1760" s="45"/>
      <c r="M1760" s="45"/>
      <c r="N1760" s="45"/>
      <c r="O1760" s="45"/>
      <c r="P1760" s="45"/>
      <c r="Q1760" s="45"/>
      <c r="R1760" s="45"/>
      <c r="S1760" s="46"/>
    </row>
    <row r="1761" spans="1:19" ht="20.25" customHeight="1" x14ac:dyDescent="0.25">
      <c r="A1761" s="42"/>
      <c r="B1761" s="47" t="s">
        <v>983</v>
      </c>
      <c r="C1761" s="48" t="s">
        <v>984</v>
      </c>
      <c r="D1761" s="48"/>
      <c r="E1761" s="48"/>
      <c r="F1761" s="48"/>
      <c r="G1761" s="48"/>
      <c r="H1761" s="48"/>
      <c r="I1761" s="48"/>
      <c r="J1761" s="49" t="s">
        <v>14</v>
      </c>
      <c r="K1761" s="49" t="s">
        <v>985</v>
      </c>
      <c r="L1761" s="49" t="s">
        <v>585</v>
      </c>
      <c r="M1761" s="49" t="s">
        <v>986</v>
      </c>
      <c r="N1761" s="50" t="s">
        <v>987</v>
      </c>
      <c r="O1761" s="49" t="s">
        <v>17</v>
      </c>
      <c r="P1761" s="49" t="s">
        <v>13</v>
      </c>
      <c r="Q1761" s="49" t="s">
        <v>44</v>
      </c>
      <c r="R1761" s="49"/>
      <c r="S1761" s="51"/>
    </row>
    <row r="1762" spans="1:19" ht="18" customHeight="1" x14ac:dyDescent="0.25">
      <c r="A1762" s="42"/>
      <c r="B1762" s="47"/>
      <c r="C1762" s="38" t="s">
        <v>6</v>
      </c>
      <c r="D1762" s="19">
        <f>SUM(D1763:D1766)</f>
        <v>121000</v>
      </c>
      <c r="E1762" s="20">
        <f t="shared" ref="E1762:F1762" si="441">SUM(E1763:E1766)</f>
        <v>70000</v>
      </c>
      <c r="F1762" s="20">
        <f t="shared" si="441"/>
        <v>51000</v>
      </c>
      <c r="G1762" s="20"/>
      <c r="H1762" s="20"/>
      <c r="I1762" s="20"/>
      <c r="J1762" s="49"/>
      <c r="K1762" s="49"/>
      <c r="L1762" s="49"/>
      <c r="M1762" s="49"/>
      <c r="N1762" s="50"/>
      <c r="O1762" s="49"/>
      <c r="P1762" s="49"/>
      <c r="Q1762" s="49"/>
      <c r="R1762" s="49"/>
      <c r="S1762" s="51"/>
    </row>
    <row r="1763" spans="1:19" ht="18" customHeight="1" x14ac:dyDescent="0.25">
      <c r="A1763" s="42"/>
      <c r="B1763" s="47"/>
      <c r="C1763" s="38" t="s">
        <v>0</v>
      </c>
      <c r="D1763" s="19"/>
      <c r="E1763" s="20"/>
      <c r="F1763" s="20"/>
      <c r="G1763" s="20"/>
      <c r="H1763" s="20"/>
      <c r="I1763" s="20"/>
      <c r="J1763" s="49"/>
      <c r="K1763" s="49"/>
      <c r="L1763" s="49"/>
      <c r="M1763" s="49"/>
      <c r="N1763" s="50"/>
      <c r="O1763" s="49"/>
      <c r="P1763" s="49"/>
      <c r="Q1763" s="49"/>
      <c r="R1763" s="49"/>
      <c r="S1763" s="51"/>
    </row>
    <row r="1764" spans="1:19" ht="18" customHeight="1" x14ac:dyDescent="0.25">
      <c r="A1764" s="42"/>
      <c r="B1764" s="47"/>
      <c r="C1764" s="38" t="s">
        <v>1</v>
      </c>
      <c r="D1764" s="19">
        <f t="shared" ref="D1764" si="442">SUM(E1764:I1764)</f>
        <v>121000</v>
      </c>
      <c r="E1764" s="20">
        <v>70000</v>
      </c>
      <c r="F1764" s="20">
        <v>51000</v>
      </c>
      <c r="G1764" s="20"/>
      <c r="H1764" s="20"/>
      <c r="I1764" s="20"/>
      <c r="J1764" s="49"/>
      <c r="K1764" s="49"/>
      <c r="L1764" s="49"/>
      <c r="M1764" s="49"/>
      <c r="N1764" s="50"/>
      <c r="O1764" s="49"/>
      <c r="P1764" s="49"/>
      <c r="Q1764" s="49"/>
      <c r="R1764" s="49"/>
      <c r="S1764" s="51"/>
    </row>
    <row r="1765" spans="1:19" ht="18" customHeight="1" x14ac:dyDescent="0.25">
      <c r="A1765" s="42"/>
      <c r="B1765" s="47"/>
      <c r="C1765" s="38" t="s">
        <v>2</v>
      </c>
      <c r="D1765" s="19"/>
      <c r="E1765" s="20"/>
      <c r="F1765" s="20"/>
      <c r="G1765" s="20"/>
      <c r="H1765" s="20"/>
      <c r="I1765" s="20"/>
      <c r="J1765" s="49"/>
      <c r="K1765" s="49"/>
      <c r="L1765" s="49"/>
      <c r="M1765" s="49"/>
      <c r="N1765" s="50"/>
      <c r="O1765" s="49"/>
      <c r="P1765" s="49"/>
      <c r="Q1765" s="49"/>
      <c r="R1765" s="49"/>
      <c r="S1765" s="51"/>
    </row>
    <row r="1766" spans="1:19" ht="18" customHeight="1" x14ac:dyDescent="0.25">
      <c r="A1766" s="43"/>
      <c r="B1766" s="47"/>
      <c r="C1766" s="38" t="s">
        <v>3</v>
      </c>
      <c r="D1766" s="19"/>
      <c r="E1766" s="20"/>
      <c r="F1766" s="20"/>
      <c r="G1766" s="20"/>
      <c r="H1766" s="20"/>
      <c r="I1766" s="20"/>
      <c r="J1766" s="49"/>
      <c r="K1766" s="49"/>
      <c r="L1766" s="49"/>
      <c r="M1766" s="49"/>
      <c r="N1766" s="50"/>
      <c r="O1766" s="49"/>
      <c r="P1766" s="49"/>
      <c r="Q1766" s="49"/>
      <c r="R1766" s="49"/>
      <c r="S1766" s="51"/>
    </row>
    <row r="1767" spans="1:19" ht="21" customHeight="1" x14ac:dyDescent="0.25">
      <c r="A1767" s="68" t="s">
        <v>367</v>
      </c>
      <c r="B1767" s="69" t="s">
        <v>51</v>
      </c>
      <c r="C1767" s="69"/>
      <c r="D1767" s="69"/>
      <c r="E1767" s="69"/>
      <c r="F1767" s="69"/>
      <c r="G1767" s="69"/>
      <c r="H1767" s="69"/>
      <c r="I1767" s="69"/>
      <c r="J1767" s="69"/>
      <c r="K1767" s="69"/>
      <c r="L1767" s="69"/>
      <c r="M1767" s="69"/>
      <c r="N1767" s="69"/>
      <c r="O1767" s="69"/>
      <c r="P1767" s="69"/>
      <c r="Q1767" s="69"/>
      <c r="R1767" s="69"/>
      <c r="S1767" s="69"/>
    </row>
    <row r="1768" spans="1:19" ht="18" customHeight="1" x14ac:dyDescent="0.25">
      <c r="A1768" s="68"/>
      <c r="B1768" s="66" t="s">
        <v>6</v>
      </c>
      <c r="C1768" s="66"/>
      <c r="D1768" s="21">
        <f t="shared" ref="D1768" si="443">SUM(D1769:D1772)</f>
        <v>1420807.0330000001</v>
      </c>
      <c r="E1768" s="22">
        <f>E1776+E1784</f>
        <v>88809.032999999996</v>
      </c>
      <c r="F1768" s="22"/>
      <c r="G1768" s="22"/>
      <c r="H1768" s="22">
        <f t="shared" ref="H1768:I1768" si="444">H1776+H1784</f>
        <v>853428</v>
      </c>
      <c r="I1768" s="22">
        <f t="shared" si="444"/>
        <v>478570</v>
      </c>
      <c r="J1768" s="23"/>
      <c r="K1768" s="23"/>
      <c r="L1768" s="23"/>
      <c r="M1768" s="23"/>
      <c r="N1768" s="23"/>
      <c r="O1768" s="23"/>
      <c r="P1768" s="23"/>
      <c r="Q1768" s="23"/>
      <c r="R1768" s="23"/>
      <c r="S1768" s="23"/>
    </row>
    <row r="1769" spans="1:19" ht="18" customHeight="1" x14ac:dyDescent="0.25">
      <c r="A1769" s="68"/>
      <c r="B1769" s="66" t="s">
        <v>0</v>
      </c>
      <c r="C1769" s="66"/>
      <c r="D1769" s="17"/>
      <c r="E1769" s="22"/>
      <c r="F1769" s="22"/>
      <c r="G1769" s="22"/>
      <c r="H1769" s="22"/>
      <c r="I1769" s="22"/>
      <c r="J1769" s="23"/>
      <c r="K1769" s="23"/>
      <c r="L1769" s="23"/>
      <c r="M1769" s="23"/>
      <c r="N1769" s="23"/>
      <c r="O1769" s="23"/>
      <c r="P1769" s="23"/>
      <c r="Q1769" s="23"/>
      <c r="R1769" s="23"/>
      <c r="S1769" s="23"/>
    </row>
    <row r="1770" spans="1:19" ht="18" customHeight="1" x14ac:dyDescent="0.25">
      <c r="A1770" s="68"/>
      <c r="B1770" s="66" t="s">
        <v>1</v>
      </c>
      <c r="C1770" s="66"/>
      <c r="D1770" s="21">
        <f>SUM(E1770:I1770)</f>
        <v>1416843.3</v>
      </c>
      <c r="E1770" s="22">
        <f t="shared" ref="E1770:I1770" si="445">E1778+E1786</f>
        <v>88573.3</v>
      </c>
      <c r="F1770" s="22"/>
      <c r="G1770" s="22"/>
      <c r="H1770" s="22">
        <f t="shared" si="445"/>
        <v>851270</v>
      </c>
      <c r="I1770" s="22">
        <f t="shared" si="445"/>
        <v>477000</v>
      </c>
      <c r="J1770" s="23"/>
      <c r="K1770" s="23"/>
      <c r="L1770" s="23"/>
      <c r="M1770" s="23"/>
      <c r="N1770" s="23"/>
      <c r="O1770" s="23"/>
      <c r="P1770" s="23"/>
      <c r="Q1770" s="23"/>
      <c r="R1770" s="23"/>
      <c r="S1770" s="23"/>
    </row>
    <row r="1771" spans="1:19" ht="18" customHeight="1" x14ac:dyDescent="0.25">
      <c r="A1771" s="68"/>
      <c r="B1771" s="66" t="s">
        <v>2</v>
      </c>
      <c r="C1771" s="66"/>
      <c r="D1771" s="21">
        <f>SUM(E1771:I1771)</f>
        <v>3963.7330000000002</v>
      </c>
      <c r="E1771" s="22">
        <f t="shared" ref="E1771:I1771" si="446">E1779+E1787</f>
        <v>235.733</v>
      </c>
      <c r="F1771" s="22"/>
      <c r="G1771" s="22"/>
      <c r="H1771" s="22">
        <f t="shared" si="446"/>
        <v>2158</v>
      </c>
      <c r="I1771" s="22">
        <f t="shared" si="446"/>
        <v>1570</v>
      </c>
      <c r="J1771" s="23"/>
      <c r="K1771" s="23"/>
      <c r="L1771" s="23"/>
      <c r="M1771" s="23"/>
      <c r="N1771" s="23"/>
      <c r="O1771" s="23"/>
      <c r="P1771" s="23"/>
      <c r="Q1771" s="23"/>
      <c r="R1771" s="23"/>
      <c r="S1771" s="23"/>
    </row>
    <row r="1772" spans="1:19" ht="18" customHeight="1" x14ac:dyDescent="0.25">
      <c r="A1772" s="68"/>
      <c r="B1772" s="66" t="s">
        <v>3</v>
      </c>
      <c r="C1772" s="66"/>
      <c r="D1772" s="17"/>
      <c r="E1772" s="22"/>
      <c r="F1772" s="22"/>
      <c r="G1772" s="22"/>
      <c r="H1772" s="22"/>
      <c r="I1772" s="22"/>
      <c r="J1772" s="23"/>
      <c r="K1772" s="23"/>
      <c r="L1772" s="23"/>
      <c r="M1772" s="23"/>
      <c r="N1772" s="23"/>
      <c r="O1772" s="23"/>
      <c r="P1772" s="23"/>
      <c r="Q1772" s="23"/>
      <c r="R1772" s="23"/>
      <c r="S1772" s="23"/>
    </row>
    <row r="1773" spans="1:19" ht="18.75" customHeight="1" x14ac:dyDescent="0.25">
      <c r="A1773" s="52" t="s">
        <v>23</v>
      </c>
      <c r="B1773" s="52"/>
      <c r="C1773" s="52"/>
      <c r="D1773" s="52"/>
      <c r="E1773" s="52"/>
      <c r="F1773" s="52"/>
      <c r="G1773" s="52"/>
      <c r="H1773" s="52"/>
      <c r="I1773" s="52"/>
      <c r="J1773" s="52"/>
      <c r="K1773" s="52"/>
      <c r="L1773" s="52"/>
      <c r="M1773" s="52"/>
      <c r="N1773" s="52"/>
      <c r="O1773" s="52"/>
      <c r="P1773" s="52"/>
      <c r="Q1773" s="52"/>
      <c r="R1773" s="52"/>
      <c r="S1773" s="52"/>
    </row>
    <row r="1774" spans="1:19" ht="21" customHeight="1" x14ac:dyDescent="0.25">
      <c r="A1774" s="53"/>
      <c r="B1774" s="54" t="s">
        <v>616</v>
      </c>
      <c r="C1774" s="54"/>
      <c r="D1774" s="54"/>
      <c r="E1774" s="54"/>
      <c r="F1774" s="54"/>
      <c r="G1774" s="54"/>
      <c r="H1774" s="54"/>
      <c r="I1774" s="54"/>
      <c r="J1774" s="54"/>
      <c r="K1774" s="54"/>
      <c r="L1774" s="54"/>
      <c r="M1774" s="54"/>
      <c r="N1774" s="54"/>
      <c r="O1774" s="54"/>
      <c r="P1774" s="54"/>
      <c r="Q1774" s="54"/>
      <c r="R1774" s="54"/>
      <c r="S1774" s="54"/>
    </row>
    <row r="1775" spans="1:19" ht="22.5" customHeight="1" x14ac:dyDescent="0.25">
      <c r="A1775" s="53"/>
      <c r="B1775" s="47" t="s">
        <v>368</v>
      </c>
      <c r="C1775" s="48" t="s">
        <v>617</v>
      </c>
      <c r="D1775" s="48"/>
      <c r="E1775" s="48"/>
      <c r="F1775" s="48"/>
      <c r="G1775" s="48"/>
      <c r="H1775" s="48"/>
      <c r="I1775" s="48"/>
      <c r="J1775" s="49" t="s">
        <v>402</v>
      </c>
      <c r="K1775" s="49" t="s">
        <v>918</v>
      </c>
      <c r="L1775" s="49"/>
      <c r="M1775" s="49" t="s">
        <v>491</v>
      </c>
      <c r="N1775" s="50" t="s">
        <v>613</v>
      </c>
      <c r="O1775" s="49" t="s">
        <v>12</v>
      </c>
      <c r="P1775" s="49" t="s">
        <v>887</v>
      </c>
      <c r="Q1775" s="49" t="s">
        <v>44</v>
      </c>
      <c r="R1775" s="49"/>
      <c r="S1775" s="51"/>
    </row>
    <row r="1776" spans="1:19" ht="18" customHeight="1" x14ac:dyDescent="0.25">
      <c r="A1776" s="53"/>
      <c r="B1776" s="47"/>
      <c r="C1776" s="18" t="s">
        <v>6</v>
      </c>
      <c r="D1776" s="19">
        <f>SUM(D1777:D1780)</f>
        <v>1020470</v>
      </c>
      <c r="E1776" s="20">
        <f t="shared" ref="E1776:I1776" si="447">SUM(E1777:E1780)</f>
        <v>65000</v>
      </c>
      <c r="F1776" s="20"/>
      <c r="G1776" s="20"/>
      <c r="H1776" s="20">
        <f t="shared" si="447"/>
        <v>635470</v>
      </c>
      <c r="I1776" s="20">
        <f t="shared" si="447"/>
        <v>320000</v>
      </c>
      <c r="J1776" s="49"/>
      <c r="K1776" s="49"/>
      <c r="L1776" s="49"/>
      <c r="M1776" s="49"/>
      <c r="N1776" s="50"/>
      <c r="O1776" s="49"/>
      <c r="P1776" s="49"/>
      <c r="Q1776" s="49"/>
      <c r="R1776" s="49"/>
      <c r="S1776" s="51"/>
    </row>
    <row r="1777" spans="1:19" ht="18" customHeight="1" x14ac:dyDescent="0.25">
      <c r="A1777" s="53"/>
      <c r="B1777" s="47"/>
      <c r="C1777" s="18" t="s">
        <v>0</v>
      </c>
      <c r="D1777" s="19"/>
      <c r="E1777" s="20"/>
      <c r="F1777" s="20"/>
      <c r="G1777" s="20"/>
      <c r="H1777" s="20"/>
      <c r="I1777" s="20"/>
      <c r="J1777" s="49"/>
      <c r="K1777" s="49"/>
      <c r="L1777" s="49"/>
      <c r="M1777" s="49"/>
      <c r="N1777" s="50"/>
      <c r="O1777" s="49"/>
      <c r="P1777" s="49"/>
      <c r="Q1777" s="49"/>
      <c r="R1777" s="49"/>
      <c r="S1777" s="51"/>
    </row>
    <row r="1778" spans="1:19" ht="18" customHeight="1" x14ac:dyDescent="0.25">
      <c r="A1778" s="53"/>
      <c r="B1778" s="47"/>
      <c r="C1778" s="18" t="s">
        <v>1</v>
      </c>
      <c r="D1778" s="19">
        <f t="shared" ref="D1778" si="448">SUM(E1778:I1778)</f>
        <v>1020470</v>
      </c>
      <c r="E1778" s="20">
        <v>65000</v>
      </c>
      <c r="F1778" s="20"/>
      <c r="G1778" s="20"/>
      <c r="H1778" s="20">
        <v>635470</v>
      </c>
      <c r="I1778" s="20">
        <v>320000</v>
      </c>
      <c r="J1778" s="49"/>
      <c r="K1778" s="49"/>
      <c r="L1778" s="49"/>
      <c r="M1778" s="49"/>
      <c r="N1778" s="50"/>
      <c r="O1778" s="49"/>
      <c r="P1778" s="49"/>
      <c r="Q1778" s="49"/>
      <c r="R1778" s="49"/>
      <c r="S1778" s="51"/>
    </row>
    <row r="1779" spans="1:19" ht="18" customHeight="1" x14ac:dyDescent="0.25">
      <c r="A1779" s="53"/>
      <c r="B1779" s="47"/>
      <c r="C1779" s="18" t="s">
        <v>2</v>
      </c>
      <c r="D1779" s="19"/>
      <c r="E1779" s="20"/>
      <c r="F1779" s="20"/>
      <c r="G1779" s="20"/>
      <c r="H1779" s="20"/>
      <c r="I1779" s="20"/>
      <c r="J1779" s="49"/>
      <c r="K1779" s="49"/>
      <c r="L1779" s="49"/>
      <c r="M1779" s="49"/>
      <c r="N1779" s="50"/>
      <c r="O1779" s="49"/>
      <c r="P1779" s="49"/>
      <c r="Q1779" s="49"/>
      <c r="R1779" s="49"/>
      <c r="S1779" s="51"/>
    </row>
    <row r="1780" spans="1:19" ht="18" customHeight="1" x14ac:dyDescent="0.25">
      <c r="A1780" s="53"/>
      <c r="B1780" s="47"/>
      <c r="C1780" s="18" t="s">
        <v>3</v>
      </c>
      <c r="D1780" s="19"/>
      <c r="E1780" s="20"/>
      <c r="F1780" s="20"/>
      <c r="G1780" s="20"/>
      <c r="H1780" s="20"/>
      <c r="I1780" s="20"/>
      <c r="J1780" s="49"/>
      <c r="K1780" s="49"/>
      <c r="L1780" s="49"/>
      <c r="M1780" s="49"/>
      <c r="N1780" s="50"/>
      <c r="O1780" s="49"/>
      <c r="P1780" s="49"/>
      <c r="Q1780" s="49"/>
      <c r="R1780" s="49"/>
      <c r="S1780" s="51"/>
    </row>
    <row r="1781" spans="1:19" ht="18.75" customHeight="1" x14ac:dyDescent="0.25">
      <c r="A1781" s="52" t="s">
        <v>23</v>
      </c>
      <c r="B1781" s="52"/>
      <c r="C1781" s="52"/>
      <c r="D1781" s="52"/>
      <c r="E1781" s="52"/>
      <c r="F1781" s="52"/>
      <c r="G1781" s="52"/>
      <c r="H1781" s="52"/>
      <c r="I1781" s="52"/>
      <c r="J1781" s="52"/>
      <c r="K1781" s="52"/>
      <c r="L1781" s="52"/>
      <c r="M1781" s="52"/>
      <c r="N1781" s="52"/>
      <c r="O1781" s="52"/>
      <c r="P1781" s="52"/>
      <c r="Q1781" s="52"/>
      <c r="R1781" s="52"/>
      <c r="S1781" s="52"/>
    </row>
    <row r="1782" spans="1:19" ht="21" customHeight="1" x14ac:dyDescent="0.25">
      <c r="A1782" s="53"/>
      <c r="B1782" s="54" t="s">
        <v>616</v>
      </c>
      <c r="C1782" s="54"/>
      <c r="D1782" s="54"/>
      <c r="E1782" s="54"/>
      <c r="F1782" s="54"/>
      <c r="G1782" s="54"/>
      <c r="H1782" s="54"/>
      <c r="I1782" s="54"/>
      <c r="J1782" s="54"/>
      <c r="K1782" s="54"/>
      <c r="L1782" s="54"/>
      <c r="M1782" s="54"/>
      <c r="N1782" s="54"/>
      <c r="O1782" s="54"/>
      <c r="P1782" s="54"/>
      <c r="Q1782" s="54"/>
      <c r="R1782" s="54"/>
      <c r="S1782" s="54"/>
    </row>
    <row r="1783" spans="1:19" ht="24.75" customHeight="1" x14ac:dyDescent="0.25">
      <c r="A1783" s="53"/>
      <c r="B1783" s="47" t="s">
        <v>369</v>
      </c>
      <c r="C1783" s="48" t="s">
        <v>52</v>
      </c>
      <c r="D1783" s="48"/>
      <c r="E1783" s="48"/>
      <c r="F1783" s="48"/>
      <c r="G1783" s="48"/>
      <c r="H1783" s="48"/>
      <c r="I1783" s="48"/>
      <c r="J1783" s="49" t="s">
        <v>402</v>
      </c>
      <c r="K1783" s="49" t="s">
        <v>918</v>
      </c>
      <c r="L1783" s="49"/>
      <c r="M1783" s="49" t="s">
        <v>491</v>
      </c>
      <c r="N1783" s="50" t="s">
        <v>614</v>
      </c>
      <c r="O1783" s="49" t="s">
        <v>12</v>
      </c>
      <c r="P1783" s="49" t="s">
        <v>887</v>
      </c>
      <c r="Q1783" s="49" t="s">
        <v>44</v>
      </c>
      <c r="R1783" s="49"/>
      <c r="S1783" s="51"/>
    </row>
    <row r="1784" spans="1:19" ht="17.25" customHeight="1" x14ac:dyDescent="0.25">
      <c r="A1784" s="53"/>
      <c r="B1784" s="47"/>
      <c r="C1784" s="18" t="s">
        <v>6</v>
      </c>
      <c r="D1784" s="19">
        <f>SUM(D1785:D1788)</f>
        <v>400337.033</v>
      </c>
      <c r="E1784" s="20">
        <f t="shared" ref="E1784:I1784" si="449">SUM(E1785:E1788)</f>
        <v>23809.032999999999</v>
      </c>
      <c r="F1784" s="20"/>
      <c r="G1784" s="20"/>
      <c r="H1784" s="20">
        <f t="shared" si="449"/>
        <v>217958</v>
      </c>
      <c r="I1784" s="20">
        <f t="shared" si="449"/>
        <v>158570</v>
      </c>
      <c r="J1784" s="49"/>
      <c r="K1784" s="49"/>
      <c r="L1784" s="49"/>
      <c r="M1784" s="49"/>
      <c r="N1784" s="50"/>
      <c r="O1784" s="49"/>
      <c r="P1784" s="49"/>
      <c r="Q1784" s="49"/>
      <c r="R1784" s="49"/>
      <c r="S1784" s="51"/>
    </row>
    <row r="1785" spans="1:19" ht="17.25" customHeight="1" x14ac:dyDescent="0.25">
      <c r="A1785" s="53"/>
      <c r="B1785" s="47"/>
      <c r="C1785" s="18" t="s">
        <v>0</v>
      </c>
      <c r="D1785" s="19"/>
      <c r="E1785" s="20"/>
      <c r="F1785" s="20"/>
      <c r="G1785" s="20"/>
      <c r="H1785" s="20"/>
      <c r="I1785" s="20"/>
      <c r="J1785" s="49"/>
      <c r="K1785" s="49"/>
      <c r="L1785" s="49"/>
      <c r="M1785" s="49"/>
      <c r="N1785" s="50"/>
      <c r="O1785" s="49"/>
      <c r="P1785" s="49"/>
      <c r="Q1785" s="49"/>
      <c r="R1785" s="49"/>
      <c r="S1785" s="51"/>
    </row>
    <row r="1786" spans="1:19" ht="17.25" customHeight="1" x14ac:dyDescent="0.25">
      <c r="A1786" s="53"/>
      <c r="B1786" s="47"/>
      <c r="C1786" s="18" t="s">
        <v>1</v>
      </c>
      <c r="D1786" s="19">
        <f t="shared" ref="D1786:D1787" si="450">SUM(E1786:I1786)</f>
        <v>396373.3</v>
      </c>
      <c r="E1786" s="20">
        <f>35000-11426.7</f>
        <v>23573.3</v>
      </c>
      <c r="F1786" s="20"/>
      <c r="G1786" s="20"/>
      <c r="H1786" s="20">
        <v>215800</v>
      </c>
      <c r="I1786" s="20">
        <v>157000</v>
      </c>
      <c r="J1786" s="49"/>
      <c r="K1786" s="49"/>
      <c r="L1786" s="49"/>
      <c r="M1786" s="49"/>
      <c r="N1786" s="50"/>
      <c r="O1786" s="49"/>
      <c r="P1786" s="49"/>
      <c r="Q1786" s="49"/>
      <c r="R1786" s="49"/>
      <c r="S1786" s="51"/>
    </row>
    <row r="1787" spans="1:19" ht="17.25" customHeight="1" x14ac:dyDescent="0.25">
      <c r="A1787" s="53"/>
      <c r="B1787" s="47"/>
      <c r="C1787" s="18" t="s">
        <v>2</v>
      </c>
      <c r="D1787" s="19">
        <f t="shared" si="450"/>
        <v>3963.7330000000002</v>
      </c>
      <c r="E1787" s="20">
        <f>E1786/100*1</f>
        <v>235.733</v>
      </c>
      <c r="F1787" s="20"/>
      <c r="G1787" s="20"/>
      <c r="H1787" s="20">
        <f>H1786/100*1</f>
        <v>2158</v>
      </c>
      <c r="I1787" s="20">
        <f>I1786/100*1</f>
        <v>1570</v>
      </c>
      <c r="J1787" s="49"/>
      <c r="K1787" s="49"/>
      <c r="L1787" s="49"/>
      <c r="M1787" s="49"/>
      <c r="N1787" s="50"/>
      <c r="O1787" s="49"/>
      <c r="P1787" s="49"/>
      <c r="Q1787" s="49"/>
      <c r="R1787" s="49"/>
      <c r="S1787" s="51"/>
    </row>
    <row r="1788" spans="1:19" ht="17.25" customHeight="1" x14ac:dyDescent="0.25">
      <c r="A1788" s="53"/>
      <c r="B1788" s="47"/>
      <c r="C1788" s="18" t="s">
        <v>3</v>
      </c>
      <c r="D1788" s="19"/>
      <c r="E1788" s="20"/>
      <c r="F1788" s="20"/>
      <c r="G1788" s="20"/>
      <c r="H1788" s="20"/>
      <c r="I1788" s="20"/>
      <c r="J1788" s="49"/>
      <c r="K1788" s="49"/>
      <c r="L1788" s="49"/>
      <c r="M1788" s="49"/>
      <c r="N1788" s="50"/>
      <c r="O1788" s="49"/>
      <c r="P1788" s="49"/>
      <c r="Q1788" s="49"/>
      <c r="R1788" s="49"/>
      <c r="S1788" s="51"/>
    </row>
    <row r="1789" spans="1:19" ht="20.25" x14ac:dyDescent="0.25">
      <c r="A1789" s="60" t="s">
        <v>6</v>
      </c>
      <c r="B1789" s="61"/>
      <c r="C1789" s="61"/>
      <c r="D1789" s="61"/>
      <c r="E1789" s="61"/>
      <c r="F1789" s="61"/>
      <c r="G1789" s="61"/>
      <c r="H1789" s="61"/>
      <c r="I1789" s="61"/>
      <c r="J1789" s="61"/>
      <c r="K1789" s="61"/>
      <c r="L1789" s="61"/>
      <c r="M1789" s="61"/>
      <c r="N1789" s="61"/>
      <c r="O1789" s="61"/>
      <c r="P1789" s="61"/>
      <c r="Q1789" s="61"/>
      <c r="R1789" s="61"/>
      <c r="S1789" s="62"/>
    </row>
    <row r="1790" spans="1:19" ht="15.75" x14ac:dyDescent="0.25">
      <c r="A1790" s="63" t="s">
        <v>6</v>
      </c>
      <c r="B1790" s="64"/>
      <c r="C1790" s="65"/>
      <c r="D1790" s="14">
        <f t="shared" ref="D1790" si="451">SUM(D1791:D1794)</f>
        <v>40444911.220770009</v>
      </c>
      <c r="E1790" s="15">
        <f t="shared" ref="E1790:I1794" si="452">E12+E106+E240+E302+E668+E1034+E1080+E1094+E1132+E1250+E1264+E1630+E1708+E1722+E1768</f>
        <v>11609040.080770001</v>
      </c>
      <c r="F1790" s="15">
        <f t="shared" si="452"/>
        <v>7163875.040000001</v>
      </c>
      <c r="G1790" s="15">
        <f t="shared" si="452"/>
        <v>8787524.4000000004</v>
      </c>
      <c r="H1790" s="15">
        <f t="shared" si="452"/>
        <v>7653091.7000000002</v>
      </c>
      <c r="I1790" s="15">
        <f t="shared" si="452"/>
        <v>5231380</v>
      </c>
      <c r="J1790" s="2"/>
      <c r="K1790" s="2"/>
      <c r="L1790" s="2"/>
      <c r="M1790" s="2"/>
      <c r="N1790" s="2"/>
      <c r="O1790" s="2"/>
      <c r="P1790" s="2"/>
      <c r="Q1790" s="3"/>
      <c r="R1790" s="3"/>
      <c r="S1790" s="4"/>
    </row>
    <row r="1791" spans="1:19" ht="15.75" x14ac:dyDescent="0.25">
      <c r="A1791" s="63" t="s">
        <v>0</v>
      </c>
      <c r="B1791" s="64"/>
      <c r="C1791" s="65"/>
      <c r="D1791" s="16">
        <f>SUM(E1791:I1791)</f>
        <v>11842887.79862</v>
      </c>
      <c r="E1791" s="15">
        <f t="shared" si="452"/>
        <v>2227807.1986199999</v>
      </c>
      <c r="F1791" s="15">
        <f t="shared" si="452"/>
        <v>2041108.1</v>
      </c>
      <c r="G1791" s="15">
        <f t="shared" si="452"/>
        <v>2715032.5</v>
      </c>
      <c r="H1791" s="15">
        <f t="shared" si="452"/>
        <v>2993940</v>
      </c>
      <c r="I1791" s="15">
        <f t="shared" si="452"/>
        <v>1865000</v>
      </c>
      <c r="J1791" s="13"/>
      <c r="K1791" s="13"/>
      <c r="L1791" s="13"/>
      <c r="M1791" s="13"/>
      <c r="N1791" s="13"/>
      <c r="O1791" s="13"/>
      <c r="P1791" s="13"/>
      <c r="Q1791" s="3"/>
      <c r="R1791" s="3"/>
      <c r="S1791" s="4"/>
    </row>
    <row r="1792" spans="1:19" ht="15.75" x14ac:dyDescent="0.25">
      <c r="A1792" s="63" t="s">
        <v>1</v>
      </c>
      <c r="B1792" s="64"/>
      <c r="C1792" s="65"/>
      <c r="D1792" s="16">
        <f>SUM(E1792:I1792)</f>
        <v>27063983.312240001</v>
      </c>
      <c r="E1792" s="15">
        <f t="shared" si="452"/>
        <v>8580593.9922400005</v>
      </c>
      <c r="F1792" s="15">
        <f t="shared" si="452"/>
        <v>5065231.0199999996</v>
      </c>
      <c r="G1792" s="15">
        <f t="shared" si="452"/>
        <v>5985451.3000000007</v>
      </c>
      <c r="H1792" s="15">
        <f t="shared" si="452"/>
        <v>4067897</v>
      </c>
      <c r="I1792" s="15">
        <f t="shared" si="452"/>
        <v>3364810</v>
      </c>
      <c r="J1792" s="7"/>
      <c r="K1792" s="7"/>
      <c r="L1792" s="6"/>
      <c r="M1792" s="5"/>
      <c r="N1792" s="5"/>
      <c r="O1792" s="13"/>
      <c r="P1792" s="13"/>
      <c r="Q1792" s="3"/>
      <c r="R1792" s="3"/>
      <c r="S1792" s="4"/>
    </row>
    <row r="1793" spans="1:19" ht="15.75" x14ac:dyDescent="0.25">
      <c r="A1793" s="63" t="s">
        <v>2</v>
      </c>
      <c r="B1793" s="64"/>
      <c r="C1793" s="65"/>
      <c r="D1793" s="16">
        <f>SUM(E1793:I1793)</f>
        <v>326505.93245999992</v>
      </c>
      <c r="E1793" s="15">
        <f t="shared" si="452"/>
        <v>149104.71245999995</v>
      </c>
      <c r="F1793" s="15">
        <f t="shared" si="452"/>
        <v>57535.92</v>
      </c>
      <c r="G1793" s="15">
        <f t="shared" si="452"/>
        <v>87040.599999999991</v>
      </c>
      <c r="H1793" s="15">
        <f t="shared" si="452"/>
        <v>31254.7</v>
      </c>
      <c r="I1793" s="15">
        <f t="shared" si="452"/>
        <v>1570</v>
      </c>
      <c r="J1793" s="13"/>
      <c r="K1793" s="13"/>
      <c r="L1793" s="5"/>
      <c r="M1793" s="5"/>
      <c r="N1793" s="5"/>
      <c r="O1793" s="13"/>
      <c r="P1793" s="13"/>
      <c r="Q1793" s="3"/>
      <c r="R1793" s="3"/>
      <c r="S1793" s="4"/>
    </row>
    <row r="1794" spans="1:19" ht="15.75" x14ac:dyDescent="0.25">
      <c r="A1794" s="63" t="s">
        <v>3</v>
      </c>
      <c r="B1794" s="64"/>
      <c r="C1794" s="65"/>
      <c r="D1794" s="16">
        <f>SUM(E1794:I1794)</f>
        <v>1211534.1774499998</v>
      </c>
      <c r="E1794" s="15">
        <f t="shared" si="452"/>
        <v>651534.17744999996</v>
      </c>
      <c r="F1794" s="15">
        <f t="shared" si="452"/>
        <v>0</v>
      </c>
      <c r="G1794" s="15">
        <f t="shared" si="452"/>
        <v>0</v>
      </c>
      <c r="H1794" s="15">
        <f t="shared" si="452"/>
        <v>560000</v>
      </c>
      <c r="I1794" s="15">
        <f t="shared" si="452"/>
        <v>0</v>
      </c>
      <c r="J1794" s="13"/>
      <c r="K1794" s="13"/>
      <c r="L1794" s="13"/>
      <c r="M1794" s="13"/>
      <c r="N1794" s="13"/>
      <c r="O1794" s="13"/>
      <c r="P1794" s="13"/>
      <c r="Q1794" s="3"/>
      <c r="R1794" s="3"/>
      <c r="S1794" s="4"/>
    </row>
    <row r="1795" spans="1:19" ht="15.75" x14ac:dyDescent="0.25">
      <c r="A1795" s="11"/>
      <c r="B1795" s="34"/>
      <c r="C1795" s="11"/>
      <c r="D1795" s="12"/>
      <c r="E1795" s="7"/>
      <c r="F1795" s="7"/>
      <c r="G1795" s="7"/>
      <c r="H1795" s="7"/>
      <c r="I1795" s="7"/>
      <c r="J1795" s="13"/>
      <c r="K1795" s="13"/>
      <c r="L1795" s="13"/>
      <c r="M1795" s="13"/>
      <c r="N1795" s="13"/>
      <c r="O1795" s="13"/>
      <c r="P1795" s="13"/>
      <c r="Q1795" s="3"/>
      <c r="R1795" s="3"/>
      <c r="S1795" s="4" t="s">
        <v>1020</v>
      </c>
    </row>
  </sheetData>
  <mergeCells count="3282">
    <mergeCell ref="Q1:S1"/>
    <mergeCell ref="A659:S659"/>
    <mergeCell ref="A660:A666"/>
    <mergeCell ref="B660:S660"/>
    <mergeCell ref="B661:B666"/>
    <mergeCell ref="C661:I661"/>
    <mergeCell ref="J661:J666"/>
    <mergeCell ref="K661:K666"/>
    <mergeCell ref="L661:L666"/>
    <mergeCell ref="M661:M666"/>
    <mergeCell ref="N661:N666"/>
    <mergeCell ref="O661:O666"/>
    <mergeCell ref="P661:P666"/>
    <mergeCell ref="Q661:Q666"/>
    <mergeCell ref="R661:R666"/>
    <mergeCell ref="S661:S666"/>
    <mergeCell ref="A651:S651"/>
    <mergeCell ref="A652:A658"/>
    <mergeCell ref="B652:S652"/>
    <mergeCell ref="B653:B658"/>
    <mergeCell ref="C653:I653"/>
    <mergeCell ref="J653:J658"/>
    <mergeCell ref="K653:K658"/>
    <mergeCell ref="L653:L658"/>
    <mergeCell ref="M653:M658"/>
    <mergeCell ref="N653:N658"/>
    <mergeCell ref="O653:O658"/>
    <mergeCell ref="P653:P658"/>
    <mergeCell ref="Q653:Q658"/>
    <mergeCell ref="R653:R658"/>
    <mergeCell ref="S653:S658"/>
    <mergeCell ref="A635:S635"/>
    <mergeCell ref="A1389:S1389"/>
    <mergeCell ref="A1390:A1396"/>
    <mergeCell ref="B1390:S1390"/>
    <mergeCell ref="B1391:B1396"/>
    <mergeCell ref="C1391:I1391"/>
    <mergeCell ref="J1391:J1396"/>
    <mergeCell ref="K1391:K1396"/>
    <mergeCell ref="L1391:L1396"/>
    <mergeCell ref="M1391:M1396"/>
    <mergeCell ref="N1391:N1396"/>
    <mergeCell ref="O1391:O1396"/>
    <mergeCell ref="P1391:P1396"/>
    <mergeCell ref="Q1391:Q1396"/>
    <mergeCell ref="R1391:R1396"/>
    <mergeCell ref="S1391:S1396"/>
    <mergeCell ref="A1249:A1254"/>
    <mergeCell ref="B1235:B1240"/>
    <mergeCell ref="C1235:I1235"/>
    <mergeCell ref="J1235:J1240"/>
    <mergeCell ref="K1235:K1240"/>
    <mergeCell ref="L1235:L1240"/>
    <mergeCell ref="M1235:M1240"/>
    <mergeCell ref="N1235:N1240"/>
    <mergeCell ref="A1241:S1241"/>
    <mergeCell ref="O1235:O1240"/>
    <mergeCell ref="P1235:P1240"/>
    <mergeCell ref="Q1235:Q1240"/>
    <mergeCell ref="R1235:R1240"/>
    <mergeCell ref="S1235:S1240"/>
    <mergeCell ref="A1373:S1373"/>
    <mergeCell ref="A1374:A1380"/>
    <mergeCell ref="B1374:S1374"/>
    <mergeCell ref="A1597:S1597"/>
    <mergeCell ref="A1598:A1604"/>
    <mergeCell ref="B1598:S1598"/>
    <mergeCell ref="B1599:B1604"/>
    <mergeCell ref="C1599:I1599"/>
    <mergeCell ref="J1599:J1604"/>
    <mergeCell ref="K1599:K1604"/>
    <mergeCell ref="L1599:L1604"/>
    <mergeCell ref="M1599:M1604"/>
    <mergeCell ref="N1599:N1604"/>
    <mergeCell ref="O1599:O1604"/>
    <mergeCell ref="P1599:P1604"/>
    <mergeCell ref="Q1599:Q1604"/>
    <mergeCell ref="R1599:R1604"/>
    <mergeCell ref="S1599:S1604"/>
    <mergeCell ref="A1605:S1605"/>
    <mergeCell ref="A1606:A1612"/>
    <mergeCell ref="A1691:S1691"/>
    <mergeCell ref="A1692:A1698"/>
    <mergeCell ref="B1692:S1692"/>
    <mergeCell ref="B1693:B1698"/>
    <mergeCell ref="C1693:I1693"/>
    <mergeCell ref="J1693:J1698"/>
    <mergeCell ref="K1693:K1698"/>
    <mergeCell ref="L1693:L1698"/>
    <mergeCell ref="M1693:M1698"/>
    <mergeCell ref="N1693:N1698"/>
    <mergeCell ref="O1693:O1698"/>
    <mergeCell ref="P1693:P1698"/>
    <mergeCell ref="Q1693:Q1698"/>
    <mergeCell ref="R1693:R1698"/>
    <mergeCell ref="S1693:S1698"/>
    <mergeCell ref="N1677:N1682"/>
    <mergeCell ref="O1677:O1682"/>
    <mergeCell ref="R1677:R1682"/>
    <mergeCell ref="S1677:S1682"/>
    <mergeCell ref="J1677:J1682"/>
    <mergeCell ref="K1677:K1682"/>
    <mergeCell ref="P1677:P1682"/>
    <mergeCell ref="Q1677:Q1682"/>
    <mergeCell ref="A1613:S1613"/>
    <mergeCell ref="A1614:A1620"/>
    <mergeCell ref="B1614:S1614"/>
    <mergeCell ref="B1615:B1620"/>
    <mergeCell ref="C1615:I1615"/>
    <mergeCell ref="J1615:J1620"/>
    <mergeCell ref="K1615:K1620"/>
    <mergeCell ref="L1615:L1620"/>
    <mergeCell ref="M1615:M1620"/>
    <mergeCell ref="N1615:N1620"/>
    <mergeCell ref="O1615:O1620"/>
    <mergeCell ref="P1615:P1620"/>
    <mergeCell ref="Q1615:Q1620"/>
    <mergeCell ref="R1615:R1620"/>
    <mergeCell ref="S1615:S1620"/>
    <mergeCell ref="L1677:L1682"/>
    <mergeCell ref="M1677:M1682"/>
    <mergeCell ref="A1621:S1621"/>
    <mergeCell ref="A1622:A1628"/>
    <mergeCell ref="B1622:S1622"/>
    <mergeCell ref="B1623:B1628"/>
    <mergeCell ref="C1623:I1623"/>
    <mergeCell ref="J1623:J1628"/>
    <mergeCell ref="K1623:K1628"/>
    <mergeCell ref="L1623:L1628"/>
    <mergeCell ref="M1623:M1628"/>
    <mergeCell ref="N1623:N1628"/>
    <mergeCell ref="O1623:O1628"/>
    <mergeCell ref="P1623:P1628"/>
    <mergeCell ref="Q1623:Q1628"/>
    <mergeCell ref="R1623:R1628"/>
    <mergeCell ref="S1623:S1628"/>
    <mergeCell ref="O1745:O1750"/>
    <mergeCell ref="P1745:P1750"/>
    <mergeCell ref="Q1745:Q1750"/>
    <mergeCell ref="R1745:R1750"/>
    <mergeCell ref="S1745:S1750"/>
    <mergeCell ref="O1737:O1742"/>
    <mergeCell ref="P1737:P1742"/>
    <mergeCell ref="Q1737:Q1742"/>
    <mergeCell ref="A1751:S1751"/>
    <mergeCell ref="A1752:A1758"/>
    <mergeCell ref="B1752:S1752"/>
    <mergeCell ref="B1753:B1758"/>
    <mergeCell ref="C1753:I1753"/>
    <mergeCell ref="J1753:J1758"/>
    <mergeCell ref="K1753:K1758"/>
    <mergeCell ref="A1699:S1699"/>
    <mergeCell ref="A1700:A1706"/>
    <mergeCell ref="B1700:S1700"/>
    <mergeCell ref="B1701:B1706"/>
    <mergeCell ref="C1701:I1701"/>
    <mergeCell ref="J1701:J1706"/>
    <mergeCell ref="K1701:K1706"/>
    <mergeCell ref="L1701:L1706"/>
    <mergeCell ref="M1701:M1706"/>
    <mergeCell ref="N1701:N1706"/>
    <mergeCell ref="O1701:O1706"/>
    <mergeCell ref="P1701:P1706"/>
    <mergeCell ref="Q1701:Q1706"/>
    <mergeCell ref="R1701:R1706"/>
    <mergeCell ref="S1701:S1706"/>
    <mergeCell ref="L1753:L1758"/>
    <mergeCell ref="M1753:M1758"/>
    <mergeCell ref="O1073:O1078"/>
    <mergeCell ref="P1073:P1078"/>
    <mergeCell ref="Q1073:Q1078"/>
    <mergeCell ref="R1073:R1078"/>
    <mergeCell ref="S1073:S1078"/>
    <mergeCell ref="B1136:C1136"/>
    <mergeCell ref="B1249:S1249"/>
    <mergeCell ref="B1250:C1250"/>
    <mergeCell ref="B1251:C1251"/>
    <mergeCell ref="B1252:C1252"/>
    <mergeCell ref="B1253:C1253"/>
    <mergeCell ref="B1254:C1254"/>
    <mergeCell ref="A1233:S1233"/>
    <mergeCell ref="A1234:A1240"/>
    <mergeCell ref="B1234:S1234"/>
    <mergeCell ref="O1753:O1758"/>
    <mergeCell ref="P1753:P1758"/>
    <mergeCell ref="Q1753:Q1758"/>
    <mergeCell ref="R1753:R1758"/>
    <mergeCell ref="S1753:S1758"/>
    <mergeCell ref="R1737:R1742"/>
    <mergeCell ref="S1737:S1742"/>
    <mergeCell ref="A1743:S1743"/>
    <mergeCell ref="A1744:A1750"/>
    <mergeCell ref="B1744:S1744"/>
    <mergeCell ref="B1745:B1750"/>
    <mergeCell ref="C1745:I1745"/>
    <mergeCell ref="J1745:J1750"/>
    <mergeCell ref="K1745:K1750"/>
    <mergeCell ref="L1745:L1750"/>
    <mergeCell ref="M1745:M1750"/>
    <mergeCell ref="N1745:N1750"/>
    <mergeCell ref="K1019:K1024"/>
    <mergeCell ref="L1019:L1024"/>
    <mergeCell ref="M1019:M1024"/>
    <mergeCell ref="N1019:N1024"/>
    <mergeCell ref="O1019:O1024"/>
    <mergeCell ref="P1019:P1024"/>
    <mergeCell ref="Q1019:Q1024"/>
    <mergeCell ref="R1019:R1024"/>
    <mergeCell ref="S1019:S1024"/>
    <mergeCell ref="A1025:S1025"/>
    <mergeCell ref="A1026:A1032"/>
    <mergeCell ref="B1026:S1026"/>
    <mergeCell ref="B1027:B1032"/>
    <mergeCell ref="C1027:I1027"/>
    <mergeCell ref="J1027:J1032"/>
    <mergeCell ref="B1606:S1606"/>
    <mergeCell ref="B1607:B1612"/>
    <mergeCell ref="C1607:I1607"/>
    <mergeCell ref="J1607:J1612"/>
    <mergeCell ref="K1607:K1612"/>
    <mergeCell ref="L1607:L1612"/>
    <mergeCell ref="M1607:M1612"/>
    <mergeCell ref="N1607:N1612"/>
    <mergeCell ref="O1607:O1612"/>
    <mergeCell ref="P1607:P1612"/>
    <mergeCell ref="R1607:R1612"/>
    <mergeCell ref="S1607:S1612"/>
    <mergeCell ref="Q1607:Q1612"/>
    <mergeCell ref="K1073:K1078"/>
    <mergeCell ref="L1073:L1078"/>
    <mergeCell ref="M1073:M1078"/>
    <mergeCell ref="N1073:N1078"/>
    <mergeCell ref="A1071:S1071"/>
    <mergeCell ref="A1072:A1078"/>
    <mergeCell ref="B1072:S1072"/>
    <mergeCell ref="B1073:B1078"/>
    <mergeCell ref="C1073:I1073"/>
    <mergeCell ref="J1073:J1078"/>
    <mergeCell ref="O1027:O1032"/>
    <mergeCell ref="P1027:P1032"/>
    <mergeCell ref="Q1027:Q1032"/>
    <mergeCell ref="R1027:R1032"/>
    <mergeCell ref="S1027:S1032"/>
    <mergeCell ref="A1009:S1009"/>
    <mergeCell ref="A1010:A1016"/>
    <mergeCell ref="B1010:S1010"/>
    <mergeCell ref="B1011:B1016"/>
    <mergeCell ref="C1011:I1011"/>
    <mergeCell ref="J1011:J1016"/>
    <mergeCell ref="K1011:K1016"/>
    <mergeCell ref="L1011:L1016"/>
    <mergeCell ref="M1011:M1016"/>
    <mergeCell ref="N1011:N1016"/>
    <mergeCell ref="O1011:O1016"/>
    <mergeCell ref="P1011:P1016"/>
    <mergeCell ref="Q1011:Q1016"/>
    <mergeCell ref="R1011:R1016"/>
    <mergeCell ref="S1011:S1016"/>
    <mergeCell ref="O1041:O1046"/>
    <mergeCell ref="P1041:P1046"/>
    <mergeCell ref="A1048:A1054"/>
    <mergeCell ref="B1048:S1048"/>
    <mergeCell ref="B1049:B1054"/>
    <mergeCell ref="C1049:I1049"/>
    <mergeCell ref="Q987:Q992"/>
    <mergeCell ref="R987:R992"/>
    <mergeCell ref="S987:S992"/>
    <mergeCell ref="Q1041:Q1046"/>
    <mergeCell ref="R1041:R1046"/>
    <mergeCell ref="S1041:S1046"/>
    <mergeCell ref="A1047:S1047"/>
    <mergeCell ref="A1001:S1001"/>
    <mergeCell ref="A1002:A1008"/>
    <mergeCell ref="B1002:S1002"/>
    <mergeCell ref="B1003:B1008"/>
    <mergeCell ref="C1003:I1003"/>
    <mergeCell ref="J1003:J1008"/>
    <mergeCell ref="K1003:K1008"/>
    <mergeCell ref="L1003:L1008"/>
    <mergeCell ref="M1003:M1008"/>
    <mergeCell ref="N1003:N1008"/>
    <mergeCell ref="O1003:O1008"/>
    <mergeCell ref="P1003:P1008"/>
    <mergeCell ref="Q1003:Q1008"/>
    <mergeCell ref="R1003:R1008"/>
    <mergeCell ref="S1003:S1008"/>
    <mergeCell ref="K1027:K1032"/>
    <mergeCell ref="L1027:L1032"/>
    <mergeCell ref="M1027:M1032"/>
    <mergeCell ref="N1027:N1032"/>
    <mergeCell ref="A1017:S1017"/>
    <mergeCell ref="A1018:A1024"/>
    <mergeCell ref="B1018:S1018"/>
    <mergeCell ref="B1019:B1024"/>
    <mergeCell ref="C1019:I1019"/>
    <mergeCell ref="J1019:J1024"/>
    <mergeCell ref="A977:S977"/>
    <mergeCell ref="A978:A984"/>
    <mergeCell ref="B978:S978"/>
    <mergeCell ref="B979:B984"/>
    <mergeCell ref="C979:I979"/>
    <mergeCell ref="J979:J984"/>
    <mergeCell ref="K979:K984"/>
    <mergeCell ref="L979:L984"/>
    <mergeCell ref="M979:M984"/>
    <mergeCell ref="N979:N984"/>
    <mergeCell ref="O979:O984"/>
    <mergeCell ref="P979:P984"/>
    <mergeCell ref="Q979:Q984"/>
    <mergeCell ref="R979:R984"/>
    <mergeCell ref="S979:S984"/>
    <mergeCell ref="O995:O1000"/>
    <mergeCell ref="P995:P1000"/>
    <mergeCell ref="Q995:Q1000"/>
    <mergeCell ref="R995:R1000"/>
    <mergeCell ref="S995:S1000"/>
    <mergeCell ref="A994:A1000"/>
    <mergeCell ref="B994:S994"/>
    <mergeCell ref="B995:B1000"/>
    <mergeCell ref="C995:I995"/>
    <mergeCell ref="J995:J1000"/>
    <mergeCell ref="K995:K1000"/>
    <mergeCell ref="L995:L1000"/>
    <mergeCell ref="M995:M1000"/>
    <mergeCell ref="N995:N1000"/>
    <mergeCell ref="N987:N992"/>
    <mergeCell ref="O987:O992"/>
    <mergeCell ref="P987:P992"/>
    <mergeCell ref="O739:O744"/>
    <mergeCell ref="P739:P744"/>
    <mergeCell ref="Q739:Q744"/>
    <mergeCell ref="R739:R744"/>
    <mergeCell ref="S739:S744"/>
    <mergeCell ref="A945:S945"/>
    <mergeCell ref="A946:A952"/>
    <mergeCell ref="B946:S946"/>
    <mergeCell ref="B947:B952"/>
    <mergeCell ref="C947:I947"/>
    <mergeCell ref="J947:J952"/>
    <mergeCell ref="K947:K952"/>
    <mergeCell ref="L947:L952"/>
    <mergeCell ref="M947:M952"/>
    <mergeCell ref="N947:N952"/>
    <mergeCell ref="A961:S961"/>
    <mergeCell ref="A962:A968"/>
    <mergeCell ref="B962:S962"/>
    <mergeCell ref="B963:B968"/>
    <mergeCell ref="O947:O952"/>
    <mergeCell ref="P947:P952"/>
    <mergeCell ref="Q947:Q952"/>
    <mergeCell ref="R947:R952"/>
    <mergeCell ref="S947:S952"/>
    <mergeCell ref="A953:S953"/>
    <mergeCell ref="A954:A960"/>
    <mergeCell ref="B954:S954"/>
    <mergeCell ref="B955:B960"/>
    <mergeCell ref="C955:I955"/>
    <mergeCell ref="J955:J960"/>
    <mergeCell ref="K955:K960"/>
    <mergeCell ref="L955:L960"/>
    <mergeCell ref="A636:A642"/>
    <mergeCell ref="B636:S636"/>
    <mergeCell ref="B637:B642"/>
    <mergeCell ref="C637:I637"/>
    <mergeCell ref="J637:J642"/>
    <mergeCell ref="K637:K642"/>
    <mergeCell ref="L637:L642"/>
    <mergeCell ref="M637:M642"/>
    <mergeCell ref="N637:N642"/>
    <mergeCell ref="O637:O642"/>
    <mergeCell ref="P637:P642"/>
    <mergeCell ref="Q637:Q642"/>
    <mergeCell ref="R637:R642"/>
    <mergeCell ref="S637:S642"/>
    <mergeCell ref="A985:S985"/>
    <mergeCell ref="A986:A992"/>
    <mergeCell ref="B986:S986"/>
    <mergeCell ref="J987:J992"/>
    <mergeCell ref="K987:K992"/>
    <mergeCell ref="L987:L992"/>
    <mergeCell ref="M987:M992"/>
    <mergeCell ref="A737:S737"/>
    <mergeCell ref="A738:A744"/>
    <mergeCell ref="B738:S738"/>
    <mergeCell ref="B739:B744"/>
    <mergeCell ref="C739:I739"/>
    <mergeCell ref="J739:J744"/>
    <mergeCell ref="K739:K744"/>
    <mergeCell ref="L739:L744"/>
    <mergeCell ref="M739:M744"/>
    <mergeCell ref="N739:N744"/>
    <mergeCell ref="B672:C672"/>
    <mergeCell ref="A619:S619"/>
    <mergeCell ref="A620:A626"/>
    <mergeCell ref="B620:S620"/>
    <mergeCell ref="B621:B626"/>
    <mergeCell ref="C621:I621"/>
    <mergeCell ref="J621:J626"/>
    <mergeCell ref="K621:K626"/>
    <mergeCell ref="L621:L626"/>
    <mergeCell ref="M621:M626"/>
    <mergeCell ref="N621:N626"/>
    <mergeCell ref="O621:O626"/>
    <mergeCell ref="P621:P626"/>
    <mergeCell ref="Q621:Q626"/>
    <mergeCell ref="R621:R626"/>
    <mergeCell ref="S621:S626"/>
    <mergeCell ref="A627:S627"/>
    <mergeCell ref="A628:A634"/>
    <mergeCell ref="B628:S628"/>
    <mergeCell ref="B629:B634"/>
    <mergeCell ref="C629:I629"/>
    <mergeCell ref="J629:J634"/>
    <mergeCell ref="K629:K634"/>
    <mergeCell ref="L629:L634"/>
    <mergeCell ref="M629:M634"/>
    <mergeCell ref="N629:N634"/>
    <mergeCell ref="O629:O634"/>
    <mergeCell ref="P629:P634"/>
    <mergeCell ref="Q629:Q634"/>
    <mergeCell ref="R629:R634"/>
    <mergeCell ref="S629:S634"/>
    <mergeCell ref="A603:S603"/>
    <mergeCell ref="A604:A610"/>
    <mergeCell ref="B604:S604"/>
    <mergeCell ref="B605:B610"/>
    <mergeCell ref="C605:I605"/>
    <mergeCell ref="J605:J610"/>
    <mergeCell ref="S605:S610"/>
    <mergeCell ref="A611:S611"/>
    <mergeCell ref="A612:A618"/>
    <mergeCell ref="B612:S612"/>
    <mergeCell ref="B613:B618"/>
    <mergeCell ref="C613:I613"/>
    <mergeCell ref="J613:J618"/>
    <mergeCell ref="K613:K618"/>
    <mergeCell ref="L613:L618"/>
    <mergeCell ref="M613:M618"/>
    <mergeCell ref="N613:N618"/>
    <mergeCell ref="O613:O618"/>
    <mergeCell ref="P613:P618"/>
    <mergeCell ref="Q613:Q618"/>
    <mergeCell ref="R613:R618"/>
    <mergeCell ref="S613:S618"/>
    <mergeCell ref="R295:R300"/>
    <mergeCell ref="S295:S300"/>
    <mergeCell ref="B540:S540"/>
    <mergeCell ref="B541:B546"/>
    <mergeCell ref="C541:I541"/>
    <mergeCell ref="J541:J546"/>
    <mergeCell ref="A595:S595"/>
    <mergeCell ref="A596:A602"/>
    <mergeCell ref="B596:S596"/>
    <mergeCell ref="B597:B602"/>
    <mergeCell ref="C597:I597"/>
    <mergeCell ref="J597:J602"/>
    <mergeCell ref="K597:K602"/>
    <mergeCell ref="L597:L602"/>
    <mergeCell ref="M597:M602"/>
    <mergeCell ref="N597:N602"/>
    <mergeCell ref="O597:O602"/>
    <mergeCell ref="P597:P602"/>
    <mergeCell ref="Q597:Q602"/>
    <mergeCell ref="R597:R602"/>
    <mergeCell ref="S597:S602"/>
    <mergeCell ref="M295:M300"/>
    <mergeCell ref="N295:N300"/>
    <mergeCell ref="B303:C303"/>
    <mergeCell ref="S573:S578"/>
    <mergeCell ref="A555:S555"/>
    <mergeCell ref="A556:A562"/>
    <mergeCell ref="B556:S556"/>
    <mergeCell ref="B557:B562"/>
    <mergeCell ref="C557:I557"/>
    <mergeCell ref="J557:J562"/>
    <mergeCell ref="B302:C302"/>
    <mergeCell ref="J217:J222"/>
    <mergeCell ref="K217:K222"/>
    <mergeCell ref="L217:L222"/>
    <mergeCell ref="M217:M222"/>
    <mergeCell ref="N217:N222"/>
    <mergeCell ref="O217:O222"/>
    <mergeCell ref="P217:P222"/>
    <mergeCell ref="Q217:Q222"/>
    <mergeCell ref="R217:R222"/>
    <mergeCell ref="S217:S222"/>
    <mergeCell ref="L295:L300"/>
    <mergeCell ref="A587:S587"/>
    <mergeCell ref="A588:A594"/>
    <mergeCell ref="B588:S588"/>
    <mergeCell ref="B589:B594"/>
    <mergeCell ref="C589:I589"/>
    <mergeCell ref="J589:J594"/>
    <mergeCell ref="K589:K594"/>
    <mergeCell ref="A261:S261"/>
    <mergeCell ref="L589:L594"/>
    <mergeCell ref="M589:M594"/>
    <mergeCell ref="N589:N594"/>
    <mergeCell ref="O589:O594"/>
    <mergeCell ref="P589:P594"/>
    <mergeCell ref="Q589:Q594"/>
    <mergeCell ref="R589:R594"/>
    <mergeCell ref="S589:S594"/>
    <mergeCell ref="A293:S293"/>
    <mergeCell ref="A294:A300"/>
    <mergeCell ref="B294:S294"/>
    <mergeCell ref="B295:B300"/>
    <mergeCell ref="C295:I295"/>
    <mergeCell ref="A207:S207"/>
    <mergeCell ref="A208:A214"/>
    <mergeCell ref="B208:S208"/>
    <mergeCell ref="B209:B214"/>
    <mergeCell ref="C209:I209"/>
    <mergeCell ref="J209:J214"/>
    <mergeCell ref="K209:K214"/>
    <mergeCell ref="L209:L214"/>
    <mergeCell ref="M209:M214"/>
    <mergeCell ref="N209:N214"/>
    <mergeCell ref="O209:O214"/>
    <mergeCell ref="P209:P214"/>
    <mergeCell ref="Q209:Q214"/>
    <mergeCell ref="R209:R214"/>
    <mergeCell ref="S209:S214"/>
    <mergeCell ref="A215:S215"/>
    <mergeCell ref="B216:S216"/>
    <mergeCell ref="A1767:A1772"/>
    <mergeCell ref="B1767:S1767"/>
    <mergeCell ref="B1768:C1768"/>
    <mergeCell ref="B1769:C1769"/>
    <mergeCell ref="B1770:C1770"/>
    <mergeCell ref="B1771:C1771"/>
    <mergeCell ref="B1772:C1772"/>
    <mergeCell ref="A1707:A1712"/>
    <mergeCell ref="B1707:S1707"/>
    <mergeCell ref="A1735:S1735"/>
    <mergeCell ref="A1736:A1742"/>
    <mergeCell ref="B1736:S1736"/>
    <mergeCell ref="B1737:B1742"/>
    <mergeCell ref="C1737:I1737"/>
    <mergeCell ref="J1737:J1742"/>
    <mergeCell ref="K1737:K1742"/>
    <mergeCell ref="L1737:L1742"/>
    <mergeCell ref="M1737:M1742"/>
    <mergeCell ref="N1737:N1742"/>
    <mergeCell ref="A1727:S1727"/>
    <mergeCell ref="A1728:A1734"/>
    <mergeCell ref="B1728:S1728"/>
    <mergeCell ref="B1729:B1734"/>
    <mergeCell ref="C1729:I1729"/>
    <mergeCell ref="J1729:J1734"/>
    <mergeCell ref="K1729:K1734"/>
    <mergeCell ref="L1729:L1734"/>
    <mergeCell ref="M1729:M1734"/>
    <mergeCell ref="N1729:N1734"/>
    <mergeCell ref="O1729:O1734"/>
    <mergeCell ref="P1729:P1734"/>
    <mergeCell ref="Q1729:Q1734"/>
    <mergeCell ref="N1753:N1758"/>
    <mergeCell ref="A1629:A1634"/>
    <mergeCell ref="B1629:S1629"/>
    <mergeCell ref="B1630:C1630"/>
    <mergeCell ref="B1631:C1631"/>
    <mergeCell ref="B1632:C1632"/>
    <mergeCell ref="B1633:C1633"/>
    <mergeCell ref="B1634:C1634"/>
    <mergeCell ref="A1683:S1683"/>
    <mergeCell ref="A1684:A1690"/>
    <mergeCell ref="B1684:S1684"/>
    <mergeCell ref="B1685:B1690"/>
    <mergeCell ref="C1685:I1685"/>
    <mergeCell ref="J1685:J1690"/>
    <mergeCell ref="K1685:K1690"/>
    <mergeCell ref="L1685:L1690"/>
    <mergeCell ref="M1685:M1690"/>
    <mergeCell ref="N1685:N1690"/>
    <mergeCell ref="O1685:O1690"/>
    <mergeCell ref="P1685:P1690"/>
    <mergeCell ref="Q1685:Q1690"/>
    <mergeCell ref="R1685:R1690"/>
    <mergeCell ref="S1685:S1690"/>
    <mergeCell ref="A1675:S1675"/>
    <mergeCell ref="A1676:A1682"/>
    <mergeCell ref="B1676:S1676"/>
    <mergeCell ref="B1677:B1682"/>
    <mergeCell ref="C1677:I1677"/>
    <mergeCell ref="R1729:R1734"/>
    <mergeCell ref="S1729:S1734"/>
    <mergeCell ref="B1708:C1708"/>
    <mergeCell ref="B1709:C1709"/>
    <mergeCell ref="A1589:S1589"/>
    <mergeCell ref="A1590:A1596"/>
    <mergeCell ref="B1590:S1590"/>
    <mergeCell ref="B1591:B1596"/>
    <mergeCell ref="C1591:I1591"/>
    <mergeCell ref="J1591:J1596"/>
    <mergeCell ref="K1591:K1596"/>
    <mergeCell ref="L1591:L1596"/>
    <mergeCell ref="M1591:M1596"/>
    <mergeCell ref="K1575:K1580"/>
    <mergeCell ref="L1575:L1580"/>
    <mergeCell ref="M1575:M1580"/>
    <mergeCell ref="N1575:N1580"/>
    <mergeCell ref="O1575:O1580"/>
    <mergeCell ref="P1575:P1580"/>
    <mergeCell ref="Q1575:Q1580"/>
    <mergeCell ref="R1575:R1580"/>
    <mergeCell ref="S1575:S1580"/>
    <mergeCell ref="A1581:S1581"/>
    <mergeCell ref="A1582:A1588"/>
    <mergeCell ref="B1582:S1582"/>
    <mergeCell ref="B1583:B1588"/>
    <mergeCell ref="C1583:I1583"/>
    <mergeCell ref="J1583:J1588"/>
    <mergeCell ref="K1583:K1588"/>
    <mergeCell ref="L1583:L1588"/>
    <mergeCell ref="M1583:M1588"/>
    <mergeCell ref="N1591:N1596"/>
    <mergeCell ref="O1591:O1596"/>
    <mergeCell ref="P1591:P1596"/>
    <mergeCell ref="Q1591:Q1596"/>
    <mergeCell ref="R1591:R1596"/>
    <mergeCell ref="A1033:A1038"/>
    <mergeCell ref="B1033:S1033"/>
    <mergeCell ref="B1034:C1034"/>
    <mergeCell ref="B1035:C1035"/>
    <mergeCell ref="B1036:C1036"/>
    <mergeCell ref="B1037:C1037"/>
    <mergeCell ref="B1038:C1038"/>
    <mergeCell ref="A1079:A1084"/>
    <mergeCell ref="B1079:S1079"/>
    <mergeCell ref="B1080:C1080"/>
    <mergeCell ref="B1081:C1081"/>
    <mergeCell ref="B1082:C1082"/>
    <mergeCell ref="B1083:C1083"/>
    <mergeCell ref="B1084:C1084"/>
    <mergeCell ref="A1093:A1098"/>
    <mergeCell ref="B1093:S1093"/>
    <mergeCell ref="B1094:C1094"/>
    <mergeCell ref="B1095:C1095"/>
    <mergeCell ref="B1096:C1096"/>
    <mergeCell ref="B1097:C1097"/>
    <mergeCell ref="B1098:C1098"/>
    <mergeCell ref="A1039:S1039"/>
    <mergeCell ref="A1040:A1046"/>
    <mergeCell ref="B1040:S1040"/>
    <mergeCell ref="B1041:B1046"/>
    <mergeCell ref="C1041:I1041"/>
    <mergeCell ref="J1041:J1046"/>
    <mergeCell ref="K1041:K1046"/>
    <mergeCell ref="L1041:L1046"/>
    <mergeCell ref="M1041:M1046"/>
    <mergeCell ref="J1049:J1054"/>
    <mergeCell ref="K1049:K1054"/>
    <mergeCell ref="A993:S993"/>
    <mergeCell ref="B15:C15"/>
    <mergeCell ref="B16:C16"/>
    <mergeCell ref="A11:A16"/>
    <mergeCell ref="A105:A110"/>
    <mergeCell ref="B105:S105"/>
    <mergeCell ref="B106:C106"/>
    <mergeCell ref="B107:C107"/>
    <mergeCell ref="B108:C108"/>
    <mergeCell ref="B109:C109"/>
    <mergeCell ref="B110:C110"/>
    <mergeCell ref="A239:A244"/>
    <mergeCell ref="B239:S239"/>
    <mergeCell ref="B240:C240"/>
    <mergeCell ref="B241:C241"/>
    <mergeCell ref="B242:C242"/>
    <mergeCell ref="B243:C243"/>
    <mergeCell ref="B244:C244"/>
    <mergeCell ref="B50:S50"/>
    <mergeCell ref="B51:B56"/>
    <mergeCell ref="C51:I51"/>
    <mergeCell ref="J51:J56"/>
    <mergeCell ref="K51:K56"/>
    <mergeCell ref="L51:L56"/>
    <mergeCell ref="M51:M56"/>
    <mergeCell ref="N51:N56"/>
    <mergeCell ref="O51:O56"/>
    <mergeCell ref="P51:P56"/>
    <mergeCell ref="Q51:Q56"/>
    <mergeCell ref="R51:R56"/>
    <mergeCell ref="A216:A222"/>
    <mergeCell ref="B217:B222"/>
    <mergeCell ref="C217:I217"/>
    <mergeCell ref="A262:A268"/>
    <mergeCell ref="B262:S262"/>
    <mergeCell ref="B263:B268"/>
    <mergeCell ref="C263:I263"/>
    <mergeCell ref="J263:J268"/>
    <mergeCell ref="K263:K268"/>
    <mergeCell ref="L263:L268"/>
    <mergeCell ref="M263:M268"/>
    <mergeCell ref="N263:N268"/>
    <mergeCell ref="O263:O268"/>
    <mergeCell ref="P263:P268"/>
    <mergeCell ref="Q263:Q268"/>
    <mergeCell ref="R263:R268"/>
    <mergeCell ref="S263:S268"/>
    <mergeCell ref="A1242:A1248"/>
    <mergeCell ref="B1242:S1242"/>
    <mergeCell ref="B1243:B1248"/>
    <mergeCell ref="C1243:I1243"/>
    <mergeCell ref="J1243:J1248"/>
    <mergeCell ref="K1243:K1248"/>
    <mergeCell ref="L1243:L1248"/>
    <mergeCell ref="M1243:M1248"/>
    <mergeCell ref="N1243:N1248"/>
    <mergeCell ref="O1243:O1248"/>
    <mergeCell ref="P1243:P1248"/>
    <mergeCell ref="Q1243:Q1248"/>
    <mergeCell ref="R1243:R1248"/>
    <mergeCell ref="S1243:S1248"/>
    <mergeCell ref="A1115:S1115"/>
    <mergeCell ref="A1116:A1122"/>
    <mergeCell ref="C1117:I1117"/>
    <mergeCell ref="M1125:M1130"/>
    <mergeCell ref="A49:S49"/>
    <mergeCell ref="A50:A56"/>
    <mergeCell ref="A97:S97"/>
    <mergeCell ref="A98:A104"/>
    <mergeCell ref="B98:S98"/>
    <mergeCell ref="B99:B104"/>
    <mergeCell ref="C99:I99"/>
    <mergeCell ref="J99:J104"/>
    <mergeCell ref="K99:K104"/>
    <mergeCell ref="L99:L104"/>
    <mergeCell ref="M99:M104"/>
    <mergeCell ref="N99:N104"/>
    <mergeCell ref="O99:O104"/>
    <mergeCell ref="P99:P104"/>
    <mergeCell ref="Q99:Q104"/>
    <mergeCell ref="R99:R104"/>
    <mergeCell ref="S51:S56"/>
    <mergeCell ref="B91:B96"/>
    <mergeCell ref="C91:I91"/>
    <mergeCell ref="J91:J96"/>
    <mergeCell ref="K91:K96"/>
    <mergeCell ref="L91:L96"/>
    <mergeCell ref="M91:M96"/>
    <mergeCell ref="N91:N96"/>
    <mergeCell ref="O91:O96"/>
    <mergeCell ref="P91:P96"/>
    <mergeCell ref="Q91:Q96"/>
    <mergeCell ref="R91:R96"/>
    <mergeCell ref="S91:S96"/>
    <mergeCell ref="A89:S89"/>
    <mergeCell ref="A90:A96"/>
    <mergeCell ref="A73:S73"/>
    <mergeCell ref="Q1109:Q1114"/>
    <mergeCell ref="R1109:R1114"/>
    <mergeCell ref="S1109:S1114"/>
    <mergeCell ref="P1117:P1122"/>
    <mergeCell ref="Q1117:Q1122"/>
    <mergeCell ref="R1117:R1122"/>
    <mergeCell ref="S1117:S1122"/>
    <mergeCell ref="A1123:S1123"/>
    <mergeCell ref="A1124:A1130"/>
    <mergeCell ref="B1124:S1124"/>
    <mergeCell ref="B1125:B1130"/>
    <mergeCell ref="C1125:I1125"/>
    <mergeCell ref="J1125:J1130"/>
    <mergeCell ref="K1125:K1130"/>
    <mergeCell ref="O1117:O1122"/>
    <mergeCell ref="A1099:S1099"/>
    <mergeCell ref="A1100:A1106"/>
    <mergeCell ref="B1100:S1100"/>
    <mergeCell ref="B1101:B1106"/>
    <mergeCell ref="C1101:I1101"/>
    <mergeCell ref="J1101:J1106"/>
    <mergeCell ref="K1101:K1106"/>
    <mergeCell ref="L1101:L1106"/>
    <mergeCell ref="M1101:M1106"/>
    <mergeCell ref="N1101:N1106"/>
    <mergeCell ref="O1101:O1106"/>
    <mergeCell ref="P1101:P1106"/>
    <mergeCell ref="Q1101:Q1106"/>
    <mergeCell ref="R1101:R1106"/>
    <mergeCell ref="S1101:S1106"/>
    <mergeCell ref="N1125:N1130"/>
    <mergeCell ref="B1116:S1116"/>
    <mergeCell ref="A269:S269"/>
    <mergeCell ref="A270:A276"/>
    <mergeCell ref="B270:S270"/>
    <mergeCell ref="B271:B276"/>
    <mergeCell ref="C271:I271"/>
    <mergeCell ref="J271:J276"/>
    <mergeCell ref="K271:K276"/>
    <mergeCell ref="L271:L276"/>
    <mergeCell ref="M271:M276"/>
    <mergeCell ref="N271:N276"/>
    <mergeCell ref="O271:O276"/>
    <mergeCell ref="P271:P276"/>
    <mergeCell ref="Q271:Q276"/>
    <mergeCell ref="R271:R276"/>
    <mergeCell ref="S99:S104"/>
    <mergeCell ref="O1125:O1130"/>
    <mergeCell ref="P1125:P1130"/>
    <mergeCell ref="Q1125:Q1130"/>
    <mergeCell ref="R1125:R1130"/>
    <mergeCell ref="S1125:S1130"/>
    <mergeCell ref="A1107:S1107"/>
    <mergeCell ref="A1108:A1114"/>
    <mergeCell ref="B1108:S1108"/>
    <mergeCell ref="B1109:B1114"/>
    <mergeCell ref="C1109:I1109"/>
    <mergeCell ref="J1109:J1114"/>
    <mergeCell ref="K1109:K1114"/>
    <mergeCell ref="L1109:L1114"/>
    <mergeCell ref="M1109:M1114"/>
    <mergeCell ref="N1109:N1114"/>
    <mergeCell ref="O1109:O1114"/>
    <mergeCell ref="P1109:P1114"/>
    <mergeCell ref="A151:S151"/>
    <mergeCell ref="L1125:L1130"/>
    <mergeCell ref="A277:S277"/>
    <mergeCell ref="A278:A284"/>
    <mergeCell ref="B278:S278"/>
    <mergeCell ref="B279:B284"/>
    <mergeCell ref="C279:I279"/>
    <mergeCell ref="J279:J284"/>
    <mergeCell ref="K279:K284"/>
    <mergeCell ref="L279:L284"/>
    <mergeCell ref="M279:M284"/>
    <mergeCell ref="N279:N284"/>
    <mergeCell ref="O279:O284"/>
    <mergeCell ref="P279:P284"/>
    <mergeCell ref="Q279:Q284"/>
    <mergeCell ref="R279:R284"/>
    <mergeCell ref="S279:S284"/>
    <mergeCell ref="A245:S245"/>
    <mergeCell ref="B152:S152"/>
    <mergeCell ref="B153:B158"/>
    <mergeCell ref="C153:I153"/>
    <mergeCell ref="J153:J158"/>
    <mergeCell ref="K153:K158"/>
    <mergeCell ref="L153:L158"/>
    <mergeCell ref="M153:M158"/>
    <mergeCell ref="N153:N158"/>
    <mergeCell ref="O153:O158"/>
    <mergeCell ref="P153:P158"/>
    <mergeCell ref="Q153:Q158"/>
    <mergeCell ref="R153:R158"/>
    <mergeCell ref="S153:S158"/>
    <mergeCell ref="A74:A80"/>
    <mergeCell ref="B74:S74"/>
    <mergeCell ref="B75:B80"/>
    <mergeCell ref="C75:I75"/>
    <mergeCell ref="J75:J80"/>
    <mergeCell ref="K75:K80"/>
    <mergeCell ref="L75:L80"/>
    <mergeCell ref="M75:M80"/>
    <mergeCell ref="N75:N80"/>
    <mergeCell ref="O75:O80"/>
    <mergeCell ref="P75:P80"/>
    <mergeCell ref="Q75:Q80"/>
    <mergeCell ref="R75:R80"/>
    <mergeCell ref="S75:S80"/>
    <mergeCell ref="S271:S276"/>
    <mergeCell ref="A81:S81"/>
    <mergeCell ref="A82:A88"/>
    <mergeCell ref="B82:S82"/>
    <mergeCell ref="B83:B88"/>
    <mergeCell ref="C83:I83"/>
    <mergeCell ref="J83:J88"/>
    <mergeCell ref="K83:K88"/>
    <mergeCell ref="L83:L88"/>
    <mergeCell ref="M83:M88"/>
    <mergeCell ref="N83:N88"/>
    <mergeCell ref="O83:O88"/>
    <mergeCell ref="P83:P88"/>
    <mergeCell ref="Q83:Q88"/>
    <mergeCell ref="R83:R88"/>
    <mergeCell ref="S83:S88"/>
    <mergeCell ref="B90:S90"/>
    <mergeCell ref="A152:A158"/>
    <mergeCell ref="B58:S58"/>
    <mergeCell ref="B59:B64"/>
    <mergeCell ref="C59:I59"/>
    <mergeCell ref="J59:J64"/>
    <mergeCell ref="K59:K64"/>
    <mergeCell ref="L59:L64"/>
    <mergeCell ref="M59:M64"/>
    <mergeCell ref="N59:N64"/>
    <mergeCell ref="O59:O64"/>
    <mergeCell ref="P59:P64"/>
    <mergeCell ref="Q59:Q64"/>
    <mergeCell ref="R59:R64"/>
    <mergeCell ref="S59:S64"/>
    <mergeCell ref="A65:S65"/>
    <mergeCell ref="A66:A72"/>
    <mergeCell ref="B66:S66"/>
    <mergeCell ref="B67:B72"/>
    <mergeCell ref="C67:I67"/>
    <mergeCell ref="J67:J72"/>
    <mergeCell ref="K67:K72"/>
    <mergeCell ref="L67:L72"/>
    <mergeCell ref="M67:M72"/>
    <mergeCell ref="N67:N72"/>
    <mergeCell ref="O67:O72"/>
    <mergeCell ref="P67:P72"/>
    <mergeCell ref="Q67:Q72"/>
    <mergeCell ref="R67:R72"/>
    <mergeCell ref="S67:S72"/>
    <mergeCell ref="B1117:B1122"/>
    <mergeCell ref="J1117:J1122"/>
    <mergeCell ref="K1117:K1122"/>
    <mergeCell ref="L1117:L1122"/>
    <mergeCell ref="M1117:M1122"/>
    <mergeCell ref="N1117:N1122"/>
    <mergeCell ref="A1131:A1136"/>
    <mergeCell ref="B1131:S1131"/>
    <mergeCell ref="A1225:S1225"/>
    <mergeCell ref="A1226:A1232"/>
    <mergeCell ref="B1226:S1226"/>
    <mergeCell ref="B1227:B1232"/>
    <mergeCell ref="C1227:I1227"/>
    <mergeCell ref="J1227:J1232"/>
    <mergeCell ref="M1219:M1224"/>
    <mergeCell ref="N1219:N1224"/>
    <mergeCell ref="O1219:O1224"/>
    <mergeCell ref="P1219:P1224"/>
    <mergeCell ref="Q1219:Q1224"/>
    <mergeCell ref="R1219:R1224"/>
    <mergeCell ref="S1219:S1224"/>
    <mergeCell ref="A1201:S1201"/>
    <mergeCell ref="A1202:A1208"/>
    <mergeCell ref="B1202:S1202"/>
    <mergeCell ref="B1203:B1208"/>
    <mergeCell ref="C1203:I1203"/>
    <mergeCell ref="J1203:J1208"/>
    <mergeCell ref="K1203:K1208"/>
    <mergeCell ref="L1203:L1208"/>
    <mergeCell ref="M1203:M1208"/>
    <mergeCell ref="N1203:N1208"/>
    <mergeCell ref="O1203:O1208"/>
    <mergeCell ref="B246:S246"/>
    <mergeCell ref="B247:B252"/>
    <mergeCell ref="C247:I247"/>
    <mergeCell ref="J247:J252"/>
    <mergeCell ref="K247:K252"/>
    <mergeCell ref="L247:L252"/>
    <mergeCell ref="M247:M252"/>
    <mergeCell ref="N247:N252"/>
    <mergeCell ref="O247:O252"/>
    <mergeCell ref="P247:P252"/>
    <mergeCell ref="Q247:Q252"/>
    <mergeCell ref="R247:R252"/>
    <mergeCell ref="S247:S252"/>
    <mergeCell ref="A301:A306"/>
    <mergeCell ref="B301:S301"/>
    <mergeCell ref="A199:S199"/>
    <mergeCell ref="A200:A206"/>
    <mergeCell ref="B200:S200"/>
    <mergeCell ref="B201:B206"/>
    <mergeCell ref="C201:I201"/>
    <mergeCell ref="J201:J206"/>
    <mergeCell ref="K201:K206"/>
    <mergeCell ref="L201:L206"/>
    <mergeCell ref="M201:M206"/>
    <mergeCell ref="N201:N206"/>
    <mergeCell ref="O201:O206"/>
    <mergeCell ref="P201:P206"/>
    <mergeCell ref="Q201:Q206"/>
    <mergeCell ref="R201:R206"/>
    <mergeCell ref="S201:S206"/>
    <mergeCell ref="K233:K238"/>
    <mergeCell ref="Q287:Q292"/>
    <mergeCell ref="L1049:L1054"/>
    <mergeCell ref="M1049:M1054"/>
    <mergeCell ref="N1049:N1054"/>
    <mergeCell ref="O1049:O1054"/>
    <mergeCell ref="P1049:P1054"/>
    <mergeCell ref="Q1049:Q1054"/>
    <mergeCell ref="R1049:R1054"/>
    <mergeCell ref="S1049:S1054"/>
    <mergeCell ref="N1041:N1046"/>
    <mergeCell ref="A1055:S1055"/>
    <mergeCell ref="A1056:A1062"/>
    <mergeCell ref="B1056:S1056"/>
    <mergeCell ref="B1057:B1062"/>
    <mergeCell ref="C1057:I1057"/>
    <mergeCell ref="J1057:J1062"/>
    <mergeCell ref="K1057:K1062"/>
    <mergeCell ref="L1057:L1062"/>
    <mergeCell ref="M1057:M1062"/>
    <mergeCell ref="N1057:N1062"/>
    <mergeCell ref="O1057:O1062"/>
    <mergeCell ref="P1057:P1062"/>
    <mergeCell ref="Q1057:Q1062"/>
    <mergeCell ref="R1057:R1062"/>
    <mergeCell ref="S1057:S1062"/>
    <mergeCell ref="A1063:S1063"/>
    <mergeCell ref="A1064:A1070"/>
    <mergeCell ref="B1064:S1064"/>
    <mergeCell ref="B1065:B1070"/>
    <mergeCell ref="C1065:I1065"/>
    <mergeCell ref="J1065:J1070"/>
    <mergeCell ref="K1065:K1070"/>
    <mergeCell ref="L1065:L1070"/>
    <mergeCell ref="M1065:M1070"/>
    <mergeCell ref="N1065:N1070"/>
    <mergeCell ref="O1065:O1070"/>
    <mergeCell ref="P1065:P1070"/>
    <mergeCell ref="Q1065:Q1070"/>
    <mergeCell ref="R1065:R1070"/>
    <mergeCell ref="S1065:S1070"/>
    <mergeCell ref="K1227:K1232"/>
    <mergeCell ref="L1227:L1232"/>
    <mergeCell ref="M1227:M1232"/>
    <mergeCell ref="N1227:N1232"/>
    <mergeCell ref="O1227:O1232"/>
    <mergeCell ref="P1227:P1232"/>
    <mergeCell ref="Q1227:Q1232"/>
    <mergeCell ref="R1227:R1232"/>
    <mergeCell ref="S1227:S1232"/>
    <mergeCell ref="A1217:S1217"/>
    <mergeCell ref="A1218:A1224"/>
    <mergeCell ref="B1218:S1218"/>
    <mergeCell ref="B1219:B1224"/>
    <mergeCell ref="C1219:I1219"/>
    <mergeCell ref="J1219:J1224"/>
    <mergeCell ref="K1219:K1224"/>
    <mergeCell ref="L1219:L1224"/>
    <mergeCell ref="P1203:P1208"/>
    <mergeCell ref="Q1203:Q1208"/>
    <mergeCell ref="R1203:R1208"/>
    <mergeCell ref="S1203:S1208"/>
    <mergeCell ref="A1209:S1209"/>
    <mergeCell ref="A1210:A1216"/>
    <mergeCell ref="B1210:S1210"/>
    <mergeCell ref="B1211:B1216"/>
    <mergeCell ref="C1211:I1211"/>
    <mergeCell ref="J1211:J1216"/>
    <mergeCell ref="K1211:K1216"/>
    <mergeCell ref="L1211:L1216"/>
    <mergeCell ref="M1211:M1216"/>
    <mergeCell ref="N1211:N1216"/>
    <mergeCell ref="O1211:O1216"/>
    <mergeCell ref="P1211:P1216"/>
    <mergeCell ref="Q1211:Q1216"/>
    <mergeCell ref="R1211:R1216"/>
    <mergeCell ref="S1211:S1216"/>
    <mergeCell ref="A1185:S1185"/>
    <mergeCell ref="A1186:A1192"/>
    <mergeCell ref="B1186:S1186"/>
    <mergeCell ref="B1187:B1192"/>
    <mergeCell ref="C1187:I1187"/>
    <mergeCell ref="J1187:J1192"/>
    <mergeCell ref="K1187:K1192"/>
    <mergeCell ref="L1187:L1192"/>
    <mergeCell ref="M1187:M1192"/>
    <mergeCell ref="N1187:N1192"/>
    <mergeCell ref="O1187:O1192"/>
    <mergeCell ref="P1187:P1192"/>
    <mergeCell ref="Q1187:Q1192"/>
    <mergeCell ref="R1187:R1192"/>
    <mergeCell ref="S1187:S1192"/>
    <mergeCell ref="A1193:S1193"/>
    <mergeCell ref="A1194:A1200"/>
    <mergeCell ref="B1194:S1194"/>
    <mergeCell ref="B1195:B1200"/>
    <mergeCell ref="C1195:I1195"/>
    <mergeCell ref="J1195:J1200"/>
    <mergeCell ref="K1195:K1200"/>
    <mergeCell ref="L1195:L1200"/>
    <mergeCell ref="M1195:M1200"/>
    <mergeCell ref="N1195:N1200"/>
    <mergeCell ref="O1195:O1200"/>
    <mergeCell ref="P1195:P1200"/>
    <mergeCell ref="Q1195:Q1200"/>
    <mergeCell ref="R1195:R1200"/>
    <mergeCell ref="S1195:S1200"/>
    <mergeCell ref="A1169:S1169"/>
    <mergeCell ref="A1170:A1176"/>
    <mergeCell ref="B1170:S1170"/>
    <mergeCell ref="B1171:B1176"/>
    <mergeCell ref="C1171:I1171"/>
    <mergeCell ref="J1171:J1176"/>
    <mergeCell ref="K1171:K1176"/>
    <mergeCell ref="L1171:L1176"/>
    <mergeCell ref="M1171:M1176"/>
    <mergeCell ref="N1171:N1176"/>
    <mergeCell ref="O1171:O1176"/>
    <mergeCell ref="P1171:P1176"/>
    <mergeCell ref="Q1171:Q1176"/>
    <mergeCell ref="R1171:R1176"/>
    <mergeCell ref="S1171:S1176"/>
    <mergeCell ref="A1177:S1177"/>
    <mergeCell ref="A1178:A1184"/>
    <mergeCell ref="B1178:S1178"/>
    <mergeCell ref="B1179:B1184"/>
    <mergeCell ref="C1179:I1179"/>
    <mergeCell ref="J1179:J1184"/>
    <mergeCell ref="K1179:K1184"/>
    <mergeCell ref="L1179:L1184"/>
    <mergeCell ref="M1179:M1184"/>
    <mergeCell ref="N1179:N1184"/>
    <mergeCell ref="O1179:O1184"/>
    <mergeCell ref="P1179:P1184"/>
    <mergeCell ref="Q1179:Q1184"/>
    <mergeCell ref="R1179:R1184"/>
    <mergeCell ref="S1179:S1184"/>
    <mergeCell ref="A1153:S1153"/>
    <mergeCell ref="A1154:A1160"/>
    <mergeCell ref="B1154:S1154"/>
    <mergeCell ref="B1155:B1160"/>
    <mergeCell ref="C1155:I1155"/>
    <mergeCell ref="J1155:J1160"/>
    <mergeCell ref="K1155:K1160"/>
    <mergeCell ref="L1155:L1160"/>
    <mergeCell ref="M1155:M1160"/>
    <mergeCell ref="N1155:N1160"/>
    <mergeCell ref="O1155:O1160"/>
    <mergeCell ref="P1155:P1160"/>
    <mergeCell ref="Q1155:Q1160"/>
    <mergeCell ref="R1155:R1160"/>
    <mergeCell ref="S1155:S1160"/>
    <mergeCell ref="A1161:S1161"/>
    <mergeCell ref="A1162:A1168"/>
    <mergeCell ref="B1162:S1162"/>
    <mergeCell ref="B1163:B1168"/>
    <mergeCell ref="C1163:I1163"/>
    <mergeCell ref="J1163:J1168"/>
    <mergeCell ref="K1163:K1168"/>
    <mergeCell ref="L1163:L1168"/>
    <mergeCell ref="M1163:M1168"/>
    <mergeCell ref="N1163:N1168"/>
    <mergeCell ref="O1163:O1168"/>
    <mergeCell ref="P1163:P1168"/>
    <mergeCell ref="Q1163:Q1168"/>
    <mergeCell ref="R1163:R1168"/>
    <mergeCell ref="S1163:S1168"/>
    <mergeCell ref="B1710:C1710"/>
    <mergeCell ref="B1711:C1711"/>
    <mergeCell ref="B1712:C1712"/>
    <mergeCell ref="A1721:A1726"/>
    <mergeCell ref="B1721:S1721"/>
    <mergeCell ref="B1722:C1722"/>
    <mergeCell ref="B1723:C1723"/>
    <mergeCell ref="B1724:C1724"/>
    <mergeCell ref="B1725:C1725"/>
    <mergeCell ref="B1726:C1726"/>
    <mergeCell ref="A1713:S1713"/>
    <mergeCell ref="A1714:A1720"/>
    <mergeCell ref="B1714:S1714"/>
    <mergeCell ref="B1715:B1720"/>
    <mergeCell ref="C1715:I1715"/>
    <mergeCell ref="J1715:J1720"/>
    <mergeCell ref="K1715:K1720"/>
    <mergeCell ref="L1715:L1720"/>
    <mergeCell ref="M1715:M1720"/>
    <mergeCell ref="N1715:N1720"/>
    <mergeCell ref="O1715:O1720"/>
    <mergeCell ref="P1715:P1720"/>
    <mergeCell ref="Q1715:Q1720"/>
    <mergeCell ref="R1715:R1720"/>
    <mergeCell ref="S1715:S1720"/>
    <mergeCell ref="A1659:S1659"/>
    <mergeCell ref="A1660:A1666"/>
    <mergeCell ref="B1660:S1660"/>
    <mergeCell ref="B1661:B1666"/>
    <mergeCell ref="B987:B992"/>
    <mergeCell ref="C987:I987"/>
    <mergeCell ref="C963:I963"/>
    <mergeCell ref="J963:J968"/>
    <mergeCell ref="K963:K968"/>
    <mergeCell ref="L963:L968"/>
    <mergeCell ref="M963:M968"/>
    <mergeCell ref="N963:N968"/>
    <mergeCell ref="O963:O968"/>
    <mergeCell ref="P963:P968"/>
    <mergeCell ref="Q963:Q968"/>
    <mergeCell ref="R963:R968"/>
    <mergeCell ref="S963:S968"/>
    <mergeCell ref="A969:S969"/>
    <mergeCell ref="A970:A976"/>
    <mergeCell ref="B970:S970"/>
    <mergeCell ref="B971:B976"/>
    <mergeCell ref="C971:I971"/>
    <mergeCell ref="J971:J976"/>
    <mergeCell ref="K971:K976"/>
    <mergeCell ref="L971:L976"/>
    <mergeCell ref="M971:M976"/>
    <mergeCell ref="N971:N976"/>
    <mergeCell ref="O971:O976"/>
    <mergeCell ref="P971:P976"/>
    <mergeCell ref="Q971:Q976"/>
    <mergeCell ref="R971:R976"/>
    <mergeCell ref="S971:S976"/>
    <mergeCell ref="M955:M960"/>
    <mergeCell ref="N955:N960"/>
    <mergeCell ref="O955:O960"/>
    <mergeCell ref="P955:P960"/>
    <mergeCell ref="Q955:Q960"/>
    <mergeCell ref="R955:R960"/>
    <mergeCell ref="S955:S960"/>
    <mergeCell ref="A929:S929"/>
    <mergeCell ref="A930:A936"/>
    <mergeCell ref="B930:S930"/>
    <mergeCell ref="B931:B936"/>
    <mergeCell ref="C931:I931"/>
    <mergeCell ref="J931:J936"/>
    <mergeCell ref="K931:K936"/>
    <mergeCell ref="L931:L936"/>
    <mergeCell ref="M931:M936"/>
    <mergeCell ref="N931:N936"/>
    <mergeCell ref="O931:O936"/>
    <mergeCell ref="P931:P936"/>
    <mergeCell ref="Q931:Q936"/>
    <mergeCell ref="R931:R936"/>
    <mergeCell ref="S931:S936"/>
    <mergeCell ref="A937:S937"/>
    <mergeCell ref="A938:A944"/>
    <mergeCell ref="B938:S938"/>
    <mergeCell ref="B939:B944"/>
    <mergeCell ref="C939:I939"/>
    <mergeCell ref="J939:J944"/>
    <mergeCell ref="K939:K944"/>
    <mergeCell ref="L939:L944"/>
    <mergeCell ref="M939:M944"/>
    <mergeCell ref="N939:N944"/>
    <mergeCell ref="O939:O944"/>
    <mergeCell ref="P939:P944"/>
    <mergeCell ref="Q939:Q944"/>
    <mergeCell ref="R939:R944"/>
    <mergeCell ref="S939:S944"/>
    <mergeCell ref="A913:S913"/>
    <mergeCell ref="A914:A920"/>
    <mergeCell ref="B914:S914"/>
    <mergeCell ref="B915:B920"/>
    <mergeCell ref="C915:I915"/>
    <mergeCell ref="J915:J920"/>
    <mergeCell ref="K915:K920"/>
    <mergeCell ref="L915:L920"/>
    <mergeCell ref="M915:M920"/>
    <mergeCell ref="N915:N920"/>
    <mergeCell ref="O915:O920"/>
    <mergeCell ref="P915:P920"/>
    <mergeCell ref="Q915:Q920"/>
    <mergeCell ref="R915:R920"/>
    <mergeCell ref="S915:S920"/>
    <mergeCell ref="A921:S921"/>
    <mergeCell ref="A922:A928"/>
    <mergeCell ref="B922:S922"/>
    <mergeCell ref="B923:B928"/>
    <mergeCell ref="C923:I923"/>
    <mergeCell ref="J923:J928"/>
    <mergeCell ref="K923:K928"/>
    <mergeCell ref="L923:L928"/>
    <mergeCell ref="M923:M928"/>
    <mergeCell ref="N923:N928"/>
    <mergeCell ref="O923:O928"/>
    <mergeCell ref="P923:P928"/>
    <mergeCell ref="Q923:Q928"/>
    <mergeCell ref="R923:R928"/>
    <mergeCell ref="S923:S928"/>
    <mergeCell ref="A809:S809"/>
    <mergeCell ref="A810:A816"/>
    <mergeCell ref="B810:S810"/>
    <mergeCell ref="B811:B816"/>
    <mergeCell ref="C811:I811"/>
    <mergeCell ref="J811:J816"/>
    <mergeCell ref="K811:K816"/>
    <mergeCell ref="L811:L816"/>
    <mergeCell ref="M811:M816"/>
    <mergeCell ref="N811:N816"/>
    <mergeCell ref="O811:O816"/>
    <mergeCell ref="P811:P816"/>
    <mergeCell ref="Q811:Q816"/>
    <mergeCell ref="R811:R816"/>
    <mergeCell ref="S811:S816"/>
    <mergeCell ref="A905:S905"/>
    <mergeCell ref="A906:A912"/>
    <mergeCell ref="B906:S906"/>
    <mergeCell ref="B907:B912"/>
    <mergeCell ref="C907:I907"/>
    <mergeCell ref="J907:J912"/>
    <mergeCell ref="K907:K912"/>
    <mergeCell ref="L907:L912"/>
    <mergeCell ref="M907:M912"/>
    <mergeCell ref="N907:N912"/>
    <mergeCell ref="O907:O912"/>
    <mergeCell ref="P907:P912"/>
    <mergeCell ref="Q907:Q912"/>
    <mergeCell ref="R907:R912"/>
    <mergeCell ref="S907:S912"/>
    <mergeCell ref="A897:S897"/>
    <mergeCell ref="A898:A904"/>
    <mergeCell ref="A563:S563"/>
    <mergeCell ref="A564:A570"/>
    <mergeCell ref="B564:S564"/>
    <mergeCell ref="B565:B570"/>
    <mergeCell ref="C565:I565"/>
    <mergeCell ref="J565:J570"/>
    <mergeCell ref="K565:K570"/>
    <mergeCell ref="L565:L570"/>
    <mergeCell ref="M565:M570"/>
    <mergeCell ref="N565:N570"/>
    <mergeCell ref="O565:O570"/>
    <mergeCell ref="P565:P570"/>
    <mergeCell ref="Q565:Q570"/>
    <mergeCell ref="R565:R570"/>
    <mergeCell ref="S565:S570"/>
    <mergeCell ref="A571:S571"/>
    <mergeCell ref="A572:A578"/>
    <mergeCell ref="B572:S572"/>
    <mergeCell ref="B573:B578"/>
    <mergeCell ref="C573:I573"/>
    <mergeCell ref="J573:J578"/>
    <mergeCell ref="K573:K578"/>
    <mergeCell ref="L573:L578"/>
    <mergeCell ref="M573:M578"/>
    <mergeCell ref="N573:N578"/>
    <mergeCell ref="O573:O578"/>
    <mergeCell ref="P573:P578"/>
    <mergeCell ref="Q573:Q578"/>
    <mergeCell ref="R573:R578"/>
    <mergeCell ref="K557:K562"/>
    <mergeCell ref="L557:L562"/>
    <mergeCell ref="M557:M562"/>
    <mergeCell ref="N557:N562"/>
    <mergeCell ref="O557:O562"/>
    <mergeCell ref="P557:P562"/>
    <mergeCell ref="Q557:Q562"/>
    <mergeCell ref="R557:R562"/>
    <mergeCell ref="S557:S562"/>
    <mergeCell ref="A539:S539"/>
    <mergeCell ref="A540:A546"/>
    <mergeCell ref="A547:S547"/>
    <mergeCell ref="A548:A554"/>
    <mergeCell ref="B548:S548"/>
    <mergeCell ref="B549:B554"/>
    <mergeCell ref="C549:I549"/>
    <mergeCell ref="J549:J554"/>
    <mergeCell ref="K549:K554"/>
    <mergeCell ref="L549:L554"/>
    <mergeCell ref="M549:M554"/>
    <mergeCell ref="N549:N554"/>
    <mergeCell ref="O549:O554"/>
    <mergeCell ref="P549:P554"/>
    <mergeCell ref="Q549:Q554"/>
    <mergeCell ref="R549:R554"/>
    <mergeCell ref="S549:S554"/>
    <mergeCell ref="A33:S33"/>
    <mergeCell ref="A34:A40"/>
    <mergeCell ref="B34:S34"/>
    <mergeCell ref="B35:B40"/>
    <mergeCell ref="C35:I35"/>
    <mergeCell ref="J35:J40"/>
    <mergeCell ref="K35:K40"/>
    <mergeCell ref="L35:L40"/>
    <mergeCell ref="M35:M40"/>
    <mergeCell ref="N35:N40"/>
    <mergeCell ref="O35:O40"/>
    <mergeCell ref="P35:P40"/>
    <mergeCell ref="Q35:Q40"/>
    <mergeCell ref="R35:R40"/>
    <mergeCell ref="S35:S40"/>
    <mergeCell ref="A57:S57"/>
    <mergeCell ref="A58:A64"/>
    <mergeCell ref="A41:S41"/>
    <mergeCell ref="A42:A48"/>
    <mergeCell ref="B42:S42"/>
    <mergeCell ref="B43:B48"/>
    <mergeCell ref="C43:I43"/>
    <mergeCell ref="J43:J48"/>
    <mergeCell ref="K43:K48"/>
    <mergeCell ref="L43:L48"/>
    <mergeCell ref="M43:M48"/>
    <mergeCell ref="N43:N48"/>
    <mergeCell ref="O43:O48"/>
    <mergeCell ref="P43:P48"/>
    <mergeCell ref="Q43:Q48"/>
    <mergeCell ref="R43:R48"/>
    <mergeCell ref="S43:S48"/>
    <mergeCell ref="A531:S531"/>
    <mergeCell ref="A532:A538"/>
    <mergeCell ref="B532:S532"/>
    <mergeCell ref="B533:B538"/>
    <mergeCell ref="C533:I533"/>
    <mergeCell ref="J533:J538"/>
    <mergeCell ref="K533:K538"/>
    <mergeCell ref="L533:L538"/>
    <mergeCell ref="M533:M538"/>
    <mergeCell ref="N533:N538"/>
    <mergeCell ref="O533:O538"/>
    <mergeCell ref="P533:P538"/>
    <mergeCell ref="Q533:Q538"/>
    <mergeCell ref="R533:R538"/>
    <mergeCell ref="S533:S538"/>
    <mergeCell ref="Q541:Q546"/>
    <mergeCell ref="R541:R546"/>
    <mergeCell ref="S541:S546"/>
    <mergeCell ref="P541:P546"/>
    <mergeCell ref="O541:O546"/>
    <mergeCell ref="K541:K546"/>
    <mergeCell ref="L541:L546"/>
    <mergeCell ref="M541:M546"/>
    <mergeCell ref="N541:N546"/>
    <mergeCell ref="A515:S515"/>
    <mergeCell ref="A516:A522"/>
    <mergeCell ref="B516:S516"/>
    <mergeCell ref="B517:B522"/>
    <mergeCell ref="C517:I517"/>
    <mergeCell ref="J517:J522"/>
    <mergeCell ref="K517:K522"/>
    <mergeCell ref="L517:L522"/>
    <mergeCell ref="M517:M522"/>
    <mergeCell ref="N517:N522"/>
    <mergeCell ref="O517:O522"/>
    <mergeCell ref="P517:P522"/>
    <mergeCell ref="Q517:Q522"/>
    <mergeCell ref="R517:R522"/>
    <mergeCell ref="S517:S522"/>
    <mergeCell ref="A523:S523"/>
    <mergeCell ref="A524:A530"/>
    <mergeCell ref="B524:S524"/>
    <mergeCell ref="B525:B530"/>
    <mergeCell ref="C525:I525"/>
    <mergeCell ref="J525:J530"/>
    <mergeCell ref="K525:K530"/>
    <mergeCell ref="L525:L530"/>
    <mergeCell ref="M525:M530"/>
    <mergeCell ref="N525:N530"/>
    <mergeCell ref="O525:O530"/>
    <mergeCell ref="P525:P530"/>
    <mergeCell ref="Q525:Q530"/>
    <mergeCell ref="R525:R530"/>
    <mergeCell ref="S525:S530"/>
    <mergeCell ref="A499:S499"/>
    <mergeCell ref="A500:A506"/>
    <mergeCell ref="B500:S500"/>
    <mergeCell ref="B501:B506"/>
    <mergeCell ref="C501:I501"/>
    <mergeCell ref="J501:J506"/>
    <mergeCell ref="K501:K506"/>
    <mergeCell ref="L501:L506"/>
    <mergeCell ref="M501:M506"/>
    <mergeCell ref="N501:N506"/>
    <mergeCell ref="O501:O506"/>
    <mergeCell ref="P501:P506"/>
    <mergeCell ref="Q501:Q506"/>
    <mergeCell ref="R501:R506"/>
    <mergeCell ref="S501:S506"/>
    <mergeCell ref="A507:S507"/>
    <mergeCell ref="A508:A514"/>
    <mergeCell ref="B508:S508"/>
    <mergeCell ref="B509:B514"/>
    <mergeCell ref="C509:I509"/>
    <mergeCell ref="J509:J514"/>
    <mergeCell ref="K509:K514"/>
    <mergeCell ref="L509:L514"/>
    <mergeCell ref="M509:M514"/>
    <mergeCell ref="N509:N514"/>
    <mergeCell ref="O509:O514"/>
    <mergeCell ref="P509:P514"/>
    <mergeCell ref="Q509:Q514"/>
    <mergeCell ref="R509:R514"/>
    <mergeCell ref="S509:S514"/>
    <mergeCell ref="A483:S483"/>
    <mergeCell ref="A484:A490"/>
    <mergeCell ref="B484:S484"/>
    <mergeCell ref="B485:B490"/>
    <mergeCell ref="C485:I485"/>
    <mergeCell ref="J485:J490"/>
    <mergeCell ref="K485:K490"/>
    <mergeCell ref="L485:L490"/>
    <mergeCell ref="M485:M490"/>
    <mergeCell ref="N485:N490"/>
    <mergeCell ref="O485:O490"/>
    <mergeCell ref="P485:P490"/>
    <mergeCell ref="Q485:Q490"/>
    <mergeCell ref="R485:R490"/>
    <mergeCell ref="S485:S490"/>
    <mergeCell ref="A491:S491"/>
    <mergeCell ref="A492:A498"/>
    <mergeCell ref="B492:S492"/>
    <mergeCell ref="B493:B498"/>
    <mergeCell ref="C493:I493"/>
    <mergeCell ref="J493:J498"/>
    <mergeCell ref="K493:K498"/>
    <mergeCell ref="L493:L498"/>
    <mergeCell ref="M493:M498"/>
    <mergeCell ref="N493:N498"/>
    <mergeCell ref="O493:O498"/>
    <mergeCell ref="P493:P498"/>
    <mergeCell ref="Q493:Q498"/>
    <mergeCell ref="R493:R498"/>
    <mergeCell ref="S493:S498"/>
    <mergeCell ref="A467:S467"/>
    <mergeCell ref="A468:A474"/>
    <mergeCell ref="B468:S468"/>
    <mergeCell ref="B469:B474"/>
    <mergeCell ref="C469:I469"/>
    <mergeCell ref="J469:J474"/>
    <mergeCell ref="K469:K474"/>
    <mergeCell ref="L469:L474"/>
    <mergeCell ref="M469:M474"/>
    <mergeCell ref="N469:N474"/>
    <mergeCell ref="O469:O474"/>
    <mergeCell ref="P469:P474"/>
    <mergeCell ref="Q469:Q474"/>
    <mergeCell ref="R469:R474"/>
    <mergeCell ref="S469:S474"/>
    <mergeCell ref="A475:S475"/>
    <mergeCell ref="A476:A482"/>
    <mergeCell ref="B476:S476"/>
    <mergeCell ref="B477:B482"/>
    <mergeCell ref="C477:I477"/>
    <mergeCell ref="J477:J482"/>
    <mergeCell ref="K477:K482"/>
    <mergeCell ref="L477:L482"/>
    <mergeCell ref="M477:M482"/>
    <mergeCell ref="N477:N482"/>
    <mergeCell ref="O477:O482"/>
    <mergeCell ref="P477:P482"/>
    <mergeCell ref="Q477:Q482"/>
    <mergeCell ref="R477:R482"/>
    <mergeCell ref="S477:S482"/>
    <mergeCell ref="A451:S451"/>
    <mergeCell ref="A452:A458"/>
    <mergeCell ref="B452:S452"/>
    <mergeCell ref="B453:B458"/>
    <mergeCell ref="C453:I453"/>
    <mergeCell ref="J453:J458"/>
    <mergeCell ref="K453:K458"/>
    <mergeCell ref="L453:L458"/>
    <mergeCell ref="M453:M458"/>
    <mergeCell ref="N453:N458"/>
    <mergeCell ref="O453:O458"/>
    <mergeCell ref="P453:P458"/>
    <mergeCell ref="Q453:Q458"/>
    <mergeCell ref="R453:R458"/>
    <mergeCell ref="S453:S458"/>
    <mergeCell ref="A459:S459"/>
    <mergeCell ref="A460:A466"/>
    <mergeCell ref="B460:S460"/>
    <mergeCell ref="B461:B466"/>
    <mergeCell ref="C461:I461"/>
    <mergeCell ref="J461:J466"/>
    <mergeCell ref="K461:K466"/>
    <mergeCell ref="L461:L466"/>
    <mergeCell ref="M461:M466"/>
    <mergeCell ref="N461:N466"/>
    <mergeCell ref="O461:O466"/>
    <mergeCell ref="P461:P466"/>
    <mergeCell ref="Q461:Q466"/>
    <mergeCell ref="R461:R466"/>
    <mergeCell ref="S461:S466"/>
    <mergeCell ref="A435:S435"/>
    <mergeCell ref="A436:A442"/>
    <mergeCell ref="B436:S436"/>
    <mergeCell ref="B437:B442"/>
    <mergeCell ref="C437:I437"/>
    <mergeCell ref="J437:J442"/>
    <mergeCell ref="K437:K442"/>
    <mergeCell ref="L437:L442"/>
    <mergeCell ref="M437:M442"/>
    <mergeCell ref="N437:N442"/>
    <mergeCell ref="O437:O442"/>
    <mergeCell ref="P437:P442"/>
    <mergeCell ref="Q437:Q442"/>
    <mergeCell ref="R437:R442"/>
    <mergeCell ref="S437:S442"/>
    <mergeCell ref="A667:A672"/>
    <mergeCell ref="B667:S667"/>
    <mergeCell ref="A443:S443"/>
    <mergeCell ref="A444:A450"/>
    <mergeCell ref="B444:S444"/>
    <mergeCell ref="B445:B450"/>
    <mergeCell ref="C445:I445"/>
    <mergeCell ref="J445:J450"/>
    <mergeCell ref="K445:K450"/>
    <mergeCell ref="L445:L450"/>
    <mergeCell ref="M445:M450"/>
    <mergeCell ref="N445:N450"/>
    <mergeCell ref="O445:O450"/>
    <mergeCell ref="P445:P450"/>
    <mergeCell ref="Q445:Q450"/>
    <mergeCell ref="R445:R450"/>
    <mergeCell ref="S445:S450"/>
    <mergeCell ref="A1773:S1773"/>
    <mergeCell ref="A1774:A1780"/>
    <mergeCell ref="B1774:S1774"/>
    <mergeCell ref="B1775:B1780"/>
    <mergeCell ref="C1775:I1775"/>
    <mergeCell ref="J1775:J1780"/>
    <mergeCell ref="K1775:K1780"/>
    <mergeCell ref="L1775:L1780"/>
    <mergeCell ref="M1775:M1780"/>
    <mergeCell ref="N1775:N1780"/>
    <mergeCell ref="O1775:O1780"/>
    <mergeCell ref="P1775:P1780"/>
    <mergeCell ref="Q1775:Q1780"/>
    <mergeCell ref="R1775:R1780"/>
    <mergeCell ref="S1775:S1780"/>
    <mergeCell ref="A1781:S1781"/>
    <mergeCell ref="A1782:A1788"/>
    <mergeCell ref="B1782:S1782"/>
    <mergeCell ref="B1783:B1788"/>
    <mergeCell ref="C1783:I1783"/>
    <mergeCell ref="J1783:J1788"/>
    <mergeCell ref="K1783:K1788"/>
    <mergeCell ref="L1783:L1788"/>
    <mergeCell ref="M1783:M1788"/>
    <mergeCell ref="N1783:N1788"/>
    <mergeCell ref="O1783:O1788"/>
    <mergeCell ref="P1783:P1788"/>
    <mergeCell ref="Q1783:Q1788"/>
    <mergeCell ref="R1783:R1788"/>
    <mergeCell ref="S1783:S1788"/>
    <mergeCell ref="A387:S387"/>
    <mergeCell ref="A388:A394"/>
    <mergeCell ref="B388:S388"/>
    <mergeCell ref="B389:B394"/>
    <mergeCell ref="C389:I389"/>
    <mergeCell ref="J389:J394"/>
    <mergeCell ref="K389:K394"/>
    <mergeCell ref="L389:L394"/>
    <mergeCell ref="M389:M394"/>
    <mergeCell ref="N389:N394"/>
    <mergeCell ref="O389:O394"/>
    <mergeCell ref="P389:P394"/>
    <mergeCell ref="Q389:Q394"/>
    <mergeCell ref="R389:R394"/>
    <mergeCell ref="S389:S394"/>
    <mergeCell ref="A395:S395"/>
    <mergeCell ref="A396:A402"/>
    <mergeCell ref="B396:S396"/>
    <mergeCell ref="B397:B402"/>
    <mergeCell ref="C397:I397"/>
    <mergeCell ref="J397:J402"/>
    <mergeCell ref="K397:K402"/>
    <mergeCell ref="L397:L402"/>
    <mergeCell ref="M397:M402"/>
    <mergeCell ref="N397:N402"/>
    <mergeCell ref="O397:O402"/>
    <mergeCell ref="P397:P402"/>
    <mergeCell ref="Q397:Q402"/>
    <mergeCell ref="R397:R402"/>
    <mergeCell ref="S397:S402"/>
    <mergeCell ref="A371:S371"/>
    <mergeCell ref="A372:A378"/>
    <mergeCell ref="B372:S372"/>
    <mergeCell ref="B373:B378"/>
    <mergeCell ref="C373:I373"/>
    <mergeCell ref="J373:J378"/>
    <mergeCell ref="K373:K378"/>
    <mergeCell ref="L373:L378"/>
    <mergeCell ref="M373:M378"/>
    <mergeCell ref="N373:N378"/>
    <mergeCell ref="O373:O378"/>
    <mergeCell ref="P373:P378"/>
    <mergeCell ref="Q373:Q378"/>
    <mergeCell ref="R373:R378"/>
    <mergeCell ref="S373:S378"/>
    <mergeCell ref="A379:S379"/>
    <mergeCell ref="A380:A386"/>
    <mergeCell ref="B380:S380"/>
    <mergeCell ref="B381:B386"/>
    <mergeCell ref="C381:I381"/>
    <mergeCell ref="J381:J386"/>
    <mergeCell ref="K381:K386"/>
    <mergeCell ref="L381:L386"/>
    <mergeCell ref="M381:M386"/>
    <mergeCell ref="N381:N386"/>
    <mergeCell ref="O381:O386"/>
    <mergeCell ref="P381:P386"/>
    <mergeCell ref="Q381:Q386"/>
    <mergeCell ref="R381:R386"/>
    <mergeCell ref="S381:S386"/>
    <mergeCell ref="A1145:S1145"/>
    <mergeCell ref="A1146:A1152"/>
    <mergeCell ref="B1146:S1146"/>
    <mergeCell ref="B1147:B1152"/>
    <mergeCell ref="C1147:I1147"/>
    <mergeCell ref="J1147:J1152"/>
    <mergeCell ref="K1147:K1152"/>
    <mergeCell ref="L1147:L1152"/>
    <mergeCell ref="M1147:M1152"/>
    <mergeCell ref="N1147:N1152"/>
    <mergeCell ref="O1147:O1152"/>
    <mergeCell ref="P1147:P1152"/>
    <mergeCell ref="Q1147:Q1152"/>
    <mergeCell ref="R1147:R1152"/>
    <mergeCell ref="S1147:S1152"/>
    <mergeCell ref="A26:A32"/>
    <mergeCell ref="B26:S26"/>
    <mergeCell ref="B27:B32"/>
    <mergeCell ref="C27:I27"/>
    <mergeCell ref="J27:J32"/>
    <mergeCell ref="K27:K32"/>
    <mergeCell ref="L27:L32"/>
    <mergeCell ref="M27:M32"/>
    <mergeCell ref="N27:N32"/>
    <mergeCell ref="O27:O32"/>
    <mergeCell ref="P27:P32"/>
    <mergeCell ref="Q27:Q32"/>
    <mergeCell ref="R27:R32"/>
    <mergeCell ref="S27:S32"/>
    <mergeCell ref="A403:S403"/>
    <mergeCell ref="A404:A410"/>
    <mergeCell ref="B404:S404"/>
    <mergeCell ref="A17:S17"/>
    <mergeCell ref="A18:A24"/>
    <mergeCell ref="B18:S18"/>
    <mergeCell ref="B19:B24"/>
    <mergeCell ref="C19:I19"/>
    <mergeCell ref="J19:J24"/>
    <mergeCell ref="K19:K24"/>
    <mergeCell ref="L19:L24"/>
    <mergeCell ref="M19:M24"/>
    <mergeCell ref="N19:N24"/>
    <mergeCell ref="O19:O24"/>
    <mergeCell ref="P19:P24"/>
    <mergeCell ref="Q19:Q24"/>
    <mergeCell ref="R19:R24"/>
    <mergeCell ref="S19:S24"/>
    <mergeCell ref="A1137:S1137"/>
    <mergeCell ref="A1138:A1144"/>
    <mergeCell ref="B1138:S1138"/>
    <mergeCell ref="B1139:B1144"/>
    <mergeCell ref="C1139:I1139"/>
    <mergeCell ref="J1139:J1144"/>
    <mergeCell ref="K1139:K1144"/>
    <mergeCell ref="L1139:L1144"/>
    <mergeCell ref="M1139:M1144"/>
    <mergeCell ref="N1139:N1144"/>
    <mergeCell ref="O1139:O1144"/>
    <mergeCell ref="P1139:P1144"/>
    <mergeCell ref="Q1139:Q1144"/>
    <mergeCell ref="R1139:R1144"/>
    <mergeCell ref="S1139:S1144"/>
    <mergeCell ref="A25:S25"/>
    <mergeCell ref="B304:C304"/>
    <mergeCell ref="B405:B410"/>
    <mergeCell ref="C405:I405"/>
    <mergeCell ref="J405:J410"/>
    <mergeCell ref="K405:K410"/>
    <mergeCell ref="L405:L410"/>
    <mergeCell ref="M405:M410"/>
    <mergeCell ref="N405:N410"/>
    <mergeCell ref="O405:O410"/>
    <mergeCell ref="P405:P410"/>
    <mergeCell ref="Q405:Q410"/>
    <mergeCell ref="R405:R410"/>
    <mergeCell ref="S405:S410"/>
    <mergeCell ref="A411:S411"/>
    <mergeCell ref="A412:A418"/>
    <mergeCell ref="B412:S412"/>
    <mergeCell ref="B413:B418"/>
    <mergeCell ref="C413:I413"/>
    <mergeCell ref="J413:J418"/>
    <mergeCell ref="K413:K418"/>
    <mergeCell ref="L413:L418"/>
    <mergeCell ref="M413:M418"/>
    <mergeCell ref="N413:N418"/>
    <mergeCell ref="O413:O418"/>
    <mergeCell ref="P413:P418"/>
    <mergeCell ref="Q413:Q418"/>
    <mergeCell ref="R413:R418"/>
    <mergeCell ref="S413:S418"/>
    <mergeCell ref="C1661:I1661"/>
    <mergeCell ref="J1661:J1666"/>
    <mergeCell ref="K1661:K1666"/>
    <mergeCell ref="L1661:L1666"/>
    <mergeCell ref="M1661:M1666"/>
    <mergeCell ref="N1661:N1666"/>
    <mergeCell ref="O1661:O1666"/>
    <mergeCell ref="P1661:P1666"/>
    <mergeCell ref="Q1661:Q1666"/>
    <mergeCell ref="R1661:R1666"/>
    <mergeCell ref="S1661:S1666"/>
    <mergeCell ref="A1667:S1667"/>
    <mergeCell ref="A1668:A1674"/>
    <mergeCell ref="B1668:S1668"/>
    <mergeCell ref="B1669:B1674"/>
    <mergeCell ref="C1669:I1669"/>
    <mergeCell ref="J1669:J1674"/>
    <mergeCell ref="K1669:K1674"/>
    <mergeCell ref="L1669:L1674"/>
    <mergeCell ref="M1669:M1674"/>
    <mergeCell ref="N1669:N1674"/>
    <mergeCell ref="O1669:O1674"/>
    <mergeCell ref="P1669:P1674"/>
    <mergeCell ref="Q1669:Q1674"/>
    <mergeCell ref="R1669:R1674"/>
    <mergeCell ref="S1669:S1674"/>
    <mergeCell ref="A1643:S1643"/>
    <mergeCell ref="A1644:A1650"/>
    <mergeCell ref="B1644:S1644"/>
    <mergeCell ref="B1645:B1650"/>
    <mergeCell ref="C1645:I1645"/>
    <mergeCell ref="J1645:J1650"/>
    <mergeCell ref="K1645:K1650"/>
    <mergeCell ref="L1645:L1650"/>
    <mergeCell ref="M1645:M1650"/>
    <mergeCell ref="N1645:N1650"/>
    <mergeCell ref="O1645:O1650"/>
    <mergeCell ref="P1645:P1650"/>
    <mergeCell ref="Q1645:Q1650"/>
    <mergeCell ref="R1645:R1650"/>
    <mergeCell ref="S1645:S1650"/>
    <mergeCell ref="A1651:S1651"/>
    <mergeCell ref="A1652:A1658"/>
    <mergeCell ref="B1652:S1652"/>
    <mergeCell ref="B1653:B1658"/>
    <mergeCell ref="C1653:I1653"/>
    <mergeCell ref="J1653:J1658"/>
    <mergeCell ref="K1653:K1658"/>
    <mergeCell ref="L1653:L1658"/>
    <mergeCell ref="M1653:M1658"/>
    <mergeCell ref="N1653:N1658"/>
    <mergeCell ref="O1653:O1658"/>
    <mergeCell ref="P1653:P1658"/>
    <mergeCell ref="Q1653:Q1658"/>
    <mergeCell ref="R1653:R1658"/>
    <mergeCell ref="S1653:S1658"/>
    <mergeCell ref="A801:S801"/>
    <mergeCell ref="A802:A808"/>
    <mergeCell ref="B802:S802"/>
    <mergeCell ref="B803:B808"/>
    <mergeCell ref="C803:I803"/>
    <mergeCell ref="J803:J808"/>
    <mergeCell ref="K803:K808"/>
    <mergeCell ref="L803:L808"/>
    <mergeCell ref="M803:M808"/>
    <mergeCell ref="N803:N808"/>
    <mergeCell ref="O803:O808"/>
    <mergeCell ref="P803:P808"/>
    <mergeCell ref="Q803:Q808"/>
    <mergeCell ref="R803:R808"/>
    <mergeCell ref="S803:S808"/>
    <mergeCell ref="A1635:S1635"/>
    <mergeCell ref="A1636:A1642"/>
    <mergeCell ref="B1636:S1636"/>
    <mergeCell ref="B1637:B1642"/>
    <mergeCell ref="C1637:I1637"/>
    <mergeCell ref="J1637:J1642"/>
    <mergeCell ref="K1637:K1642"/>
    <mergeCell ref="L1637:L1642"/>
    <mergeCell ref="M1637:M1642"/>
    <mergeCell ref="N1637:N1642"/>
    <mergeCell ref="O1637:O1642"/>
    <mergeCell ref="P1637:P1642"/>
    <mergeCell ref="Q1637:Q1642"/>
    <mergeCell ref="R1637:R1642"/>
    <mergeCell ref="S1637:S1642"/>
    <mergeCell ref="B1132:C1132"/>
    <mergeCell ref="B1133:C1133"/>
    <mergeCell ref="A785:S785"/>
    <mergeCell ref="A786:A792"/>
    <mergeCell ref="B786:S786"/>
    <mergeCell ref="B787:B792"/>
    <mergeCell ref="C787:I787"/>
    <mergeCell ref="J787:J792"/>
    <mergeCell ref="K787:K792"/>
    <mergeCell ref="L787:L792"/>
    <mergeCell ref="M787:M792"/>
    <mergeCell ref="N787:N792"/>
    <mergeCell ref="O787:O792"/>
    <mergeCell ref="P787:P792"/>
    <mergeCell ref="Q787:Q792"/>
    <mergeCell ref="R787:R792"/>
    <mergeCell ref="S787:S792"/>
    <mergeCell ref="A793:S793"/>
    <mergeCell ref="A794:A800"/>
    <mergeCell ref="B794:S794"/>
    <mergeCell ref="B795:B800"/>
    <mergeCell ref="C795:I795"/>
    <mergeCell ref="J795:J800"/>
    <mergeCell ref="K795:K800"/>
    <mergeCell ref="L795:L800"/>
    <mergeCell ref="M795:M800"/>
    <mergeCell ref="N795:N800"/>
    <mergeCell ref="O795:O800"/>
    <mergeCell ref="P795:P800"/>
    <mergeCell ref="Q795:Q800"/>
    <mergeCell ref="R795:R800"/>
    <mergeCell ref="S795:S800"/>
    <mergeCell ref="A777:S777"/>
    <mergeCell ref="A778:A784"/>
    <mergeCell ref="B778:S778"/>
    <mergeCell ref="B779:B784"/>
    <mergeCell ref="C779:I779"/>
    <mergeCell ref="J779:J784"/>
    <mergeCell ref="K779:K784"/>
    <mergeCell ref="L779:L784"/>
    <mergeCell ref="M779:M784"/>
    <mergeCell ref="N779:N784"/>
    <mergeCell ref="O779:O784"/>
    <mergeCell ref="P779:P784"/>
    <mergeCell ref="Q779:Q784"/>
    <mergeCell ref="R779:R784"/>
    <mergeCell ref="S779:S784"/>
    <mergeCell ref="A761:S761"/>
    <mergeCell ref="A762:A768"/>
    <mergeCell ref="B762:S762"/>
    <mergeCell ref="B763:B768"/>
    <mergeCell ref="C763:I763"/>
    <mergeCell ref="J763:J768"/>
    <mergeCell ref="K763:K768"/>
    <mergeCell ref="L763:L768"/>
    <mergeCell ref="M763:M768"/>
    <mergeCell ref="N763:N768"/>
    <mergeCell ref="O763:O768"/>
    <mergeCell ref="P763:P768"/>
    <mergeCell ref="Q763:Q768"/>
    <mergeCell ref="R763:R768"/>
    <mergeCell ref="S763:S768"/>
    <mergeCell ref="A769:S769"/>
    <mergeCell ref="A770:A776"/>
    <mergeCell ref="C771:I771"/>
    <mergeCell ref="J771:J776"/>
    <mergeCell ref="K771:K776"/>
    <mergeCell ref="L771:L776"/>
    <mergeCell ref="M771:M776"/>
    <mergeCell ref="N771:N776"/>
    <mergeCell ref="O771:O776"/>
    <mergeCell ref="P771:P776"/>
    <mergeCell ref="Q771:Q776"/>
    <mergeCell ref="R771:R776"/>
    <mergeCell ref="S771:S776"/>
    <mergeCell ref="A753:S753"/>
    <mergeCell ref="A754:A760"/>
    <mergeCell ref="B754:S754"/>
    <mergeCell ref="B755:B760"/>
    <mergeCell ref="C755:I755"/>
    <mergeCell ref="J755:J760"/>
    <mergeCell ref="K755:K760"/>
    <mergeCell ref="L755:L760"/>
    <mergeCell ref="M755:M760"/>
    <mergeCell ref="N755:N760"/>
    <mergeCell ref="O755:O760"/>
    <mergeCell ref="P755:P760"/>
    <mergeCell ref="Q755:Q760"/>
    <mergeCell ref="R755:R760"/>
    <mergeCell ref="S755:S760"/>
    <mergeCell ref="B898:S898"/>
    <mergeCell ref="B899:B904"/>
    <mergeCell ref="C899:I899"/>
    <mergeCell ref="J899:J904"/>
    <mergeCell ref="K899:K904"/>
    <mergeCell ref="L899:L904"/>
    <mergeCell ref="M899:M904"/>
    <mergeCell ref="N899:N904"/>
    <mergeCell ref="O899:O904"/>
    <mergeCell ref="P899:P904"/>
    <mergeCell ref="Q899:Q904"/>
    <mergeCell ref="R899:R904"/>
    <mergeCell ref="S899:S904"/>
    <mergeCell ref="A745:S745"/>
    <mergeCell ref="A746:A752"/>
    <mergeCell ref="B746:S746"/>
    <mergeCell ref="B747:B752"/>
    <mergeCell ref="C747:I747"/>
    <mergeCell ref="J747:J752"/>
    <mergeCell ref="K747:K752"/>
    <mergeCell ref="L747:L752"/>
    <mergeCell ref="M747:M752"/>
    <mergeCell ref="N747:N752"/>
    <mergeCell ref="O747:O752"/>
    <mergeCell ref="P747:P752"/>
    <mergeCell ref="Q747:Q752"/>
    <mergeCell ref="R747:R752"/>
    <mergeCell ref="S747:S752"/>
    <mergeCell ref="A881:S881"/>
    <mergeCell ref="A882:A888"/>
    <mergeCell ref="B882:S882"/>
    <mergeCell ref="B883:B888"/>
    <mergeCell ref="C883:I883"/>
    <mergeCell ref="J883:J888"/>
    <mergeCell ref="K883:K888"/>
    <mergeCell ref="L883:L888"/>
    <mergeCell ref="M883:M888"/>
    <mergeCell ref="N883:N888"/>
    <mergeCell ref="O883:O888"/>
    <mergeCell ref="P883:P888"/>
    <mergeCell ref="Q883:Q888"/>
    <mergeCell ref="R883:R888"/>
    <mergeCell ref="S883:S888"/>
    <mergeCell ref="A889:S889"/>
    <mergeCell ref="A890:A896"/>
    <mergeCell ref="B890:S890"/>
    <mergeCell ref="B891:B896"/>
    <mergeCell ref="C891:I891"/>
    <mergeCell ref="J891:J896"/>
    <mergeCell ref="K891:K896"/>
    <mergeCell ref="L891:L896"/>
    <mergeCell ref="M891:M896"/>
    <mergeCell ref="N891:N896"/>
    <mergeCell ref="O891:O896"/>
    <mergeCell ref="P891:P896"/>
    <mergeCell ref="Q891:Q896"/>
    <mergeCell ref="R891:R896"/>
    <mergeCell ref="S891:S896"/>
    <mergeCell ref="B730:S730"/>
    <mergeCell ref="B731:B736"/>
    <mergeCell ref="C731:I731"/>
    <mergeCell ref="J731:J736"/>
    <mergeCell ref="K731:K736"/>
    <mergeCell ref="L731:L736"/>
    <mergeCell ref="M731:M736"/>
    <mergeCell ref="N731:N736"/>
    <mergeCell ref="O731:O736"/>
    <mergeCell ref="P731:P736"/>
    <mergeCell ref="Q731:Q736"/>
    <mergeCell ref="R731:R736"/>
    <mergeCell ref="S731:S736"/>
    <mergeCell ref="A865:S865"/>
    <mergeCell ref="A866:A872"/>
    <mergeCell ref="B866:S866"/>
    <mergeCell ref="B867:B872"/>
    <mergeCell ref="C867:I867"/>
    <mergeCell ref="J867:J872"/>
    <mergeCell ref="K867:K872"/>
    <mergeCell ref="L867:L872"/>
    <mergeCell ref="M867:M872"/>
    <mergeCell ref="N867:N872"/>
    <mergeCell ref="O867:O872"/>
    <mergeCell ref="P867:P872"/>
    <mergeCell ref="Q867:Q872"/>
    <mergeCell ref="R867:R872"/>
    <mergeCell ref="S867:S872"/>
    <mergeCell ref="B858:S858"/>
    <mergeCell ref="B859:B864"/>
    <mergeCell ref="B770:S770"/>
    <mergeCell ref="B771:B776"/>
    <mergeCell ref="S851:S856"/>
    <mergeCell ref="A857:S857"/>
    <mergeCell ref="A858:A864"/>
    <mergeCell ref="B715:B720"/>
    <mergeCell ref="C715:I715"/>
    <mergeCell ref="J715:J720"/>
    <mergeCell ref="K715:K720"/>
    <mergeCell ref="L715:L720"/>
    <mergeCell ref="M715:M720"/>
    <mergeCell ref="N715:N720"/>
    <mergeCell ref="O715:O720"/>
    <mergeCell ref="P715:P720"/>
    <mergeCell ref="Q715:Q720"/>
    <mergeCell ref="R715:R720"/>
    <mergeCell ref="S715:S720"/>
    <mergeCell ref="A721:S721"/>
    <mergeCell ref="A722:A728"/>
    <mergeCell ref="B722:S722"/>
    <mergeCell ref="B723:B728"/>
    <mergeCell ref="C723:I723"/>
    <mergeCell ref="J723:J728"/>
    <mergeCell ref="K723:K728"/>
    <mergeCell ref="L723:L728"/>
    <mergeCell ref="M723:M728"/>
    <mergeCell ref="N723:N728"/>
    <mergeCell ref="O723:O728"/>
    <mergeCell ref="P723:P728"/>
    <mergeCell ref="Q723:Q728"/>
    <mergeCell ref="R723:R728"/>
    <mergeCell ref="S723:S728"/>
    <mergeCell ref="A729:S729"/>
    <mergeCell ref="A730:A736"/>
    <mergeCell ref="B843:B848"/>
    <mergeCell ref="C843:I843"/>
    <mergeCell ref="J843:J848"/>
    <mergeCell ref="A873:S873"/>
    <mergeCell ref="A874:A880"/>
    <mergeCell ref="B874:S874"/>
    <mergeCell ref="B875:B880"/>
    <mergeCell ref="C875:I875"/>
    <mergeCell ref="J875:J880"/>
    <mergeCell ref="K875:K880"/>
    <mergeCell ref="L875:L880"/>
    <mergeCell ref="M875:M880"/>
    <mergeCell ref="N875:N880"/>
    <mergeCell ref="O875:O880"/>
    <mergeCell ref="P875:P880"/>
    <mergeCell ref="Q875:Q880"/>
    <mergeCell ref="R875:R880"/>
    <mergeCell ref="S875:S880"/>
    <mergeCell ref="A849:S849"/>
    <mergeCell ref="A850:A856"/>
    <mergeCell ref="B850:S850"/>
    <mergeCell ref="B851:B856"/>
    <mergeCell ref="C851:I851"/>
    <mergeCell ref="J851:J856"/>
    <mergeCell ref="K851:K856"/>
    <mergeCell ref="L851:L856"/>
    <mergeCell ref="M851:M856"/>
    <mergeCell ref="N851:N856"/>
    <mergeCell ref="O851:O856"/>
    <mergeCell ref="P851:P856"/>
    <mergeCell ref="Q851:Q856"/>
    <mergeCell ref="R851:R856"/>
    <mergeCell ref="J827:J832"/>
    <mergeCell ref="K827:K832"/>
    <mergeCell ref="L827:L832"/>
    <mergeCell ref="C859:I859"/>
    <mergeCell ref="J859:J864"/>
    <mergeCell ref="K859:K864"/>
    <mergeCell ref="L859:L864"/>
    <mergeCell ref="M859:M864"/>
    <mergeCell ref="N859:N864"/>
    <mergeCell ref="O859:O864"/>
    <mergeCell ref="P859:P864"/>
    <mergeCell ref="Q859:Q864"/>
    <mergeCell ref="R859:R864"/>
    <mergeCell ref="S859:S864"/>
    <mergeCell ref="A833:S833"/>
    <mergeCell ref="A834:A840"/>
    <mergeCell ref="B834:S834"/>
    <mergeCell ref="B835:B840"/>
    <mergeCell ref="C835:I835"/>
    <mergeCell ref="J835:J840"/>
    <mergeCell ref="K835:K840"/>
    <mergeCell ref="L835:L840"/>
    <mergeCell ref="M835:M840"/>
    <mergeCell ref="N835:N840"/>
    <mergeCell ref="O835:O840"/>
    <mergeCell ref="P835:P840"/>
    <mergeCell ref="Q835:Q840"/>
    <mergeCell ref="R835:R840"/>
    <mergeCell ref="S835:S840"/>
    <mergeCell ref="A841:S841"/>
    <mergeCell ref="A842:A848"/>
    <mergeCell ref="B842:S842"/>
    <mergeCell ref="A713:S713"/>
    <mergeCell ref="A714:A720"/>
    <mergeCell ref="B714:S714"/>
    <mergeCell ref="K843:K848"/>
    <mergeCell ref="L843:L848"/>
    <mergeCell ref="M843:M848"/>
    <mergeCell ref="N843:N848"/>
    <mergeCell ref="O843:O848"/>
    <mergeCell ref="P843:P848"/>
    <mergeCell ref="Q843:Q848"/>
    <mergeCell ref="R843:R848"/>
    <mergeCell ref="S843:S848"/>
    <mergeCell ref="A817:S817"/>
    <mergeCell ref="A818:A824"/>
    <mergeCell ref="B818:S818"/>
    <mergeCell ref="B819:B824"/>
    <mergeCell ref="C819:I819"/>
    <mergeCell ref="J819:J824"/>
    <mergeCell ref="K819:K824"/>
    <mergeCell ref="L819:L824"/>
    <mergeCell ref="M819:M824"/>
    <mergeCell ref="N819:N824"/>
    <mergeCell ref="O819:O824"/>
    <mergeCell ref="P819:P824"/>
    <mergeCell ref="Q819:Q824"/>
    <mergeCell ref="R819:R824"/>
    <mergeCell ref="S819:S824"/>
    <mergeCell ref="A825:S825"/>
    <mergeCell ref="A826:A832"/>
    <mergeCell ref="B826:S826"/>
    <mergeCell ref="B827:B832"/>
    <mergeCell ref="C827:I827"/>
    <mergeCell ref="A698:A704"/>
    <mergeCell ref="B698:S698"/>
    <mergeCell ref="B699:B704"/>
    <mergeCell ref="C699:I699"/>
    <mergeCell ref="J699:J704"/>
    <mergeCell ref="K699:K704"/>
    <mergeCell ref="L699:L704"/>
    <mergeCell ref="M699:M704"/>
    <mergeCell ref="N699:N704"/>
    <mergeCell ref="O699:O704"/>
    <mergeCell ref="P699:P704"/>
    <mergeCell ref="Q699:Q704"/>
    <mergeCell ref="R699:R704"/>
    <mergeCell ref="S699:S704"/>
    <mergeCell ref="A705:S705"/>
    <mergeCell ref="A706:A712"/>
    <mergeCell ref="B706:S706"/>
    <mergeCell ref="B707:B712"/>
    <mergeCell ref="C707:I707"/>
    <mergeCell ref="J707:J712"/>
    <mergeCell ref="K707:K712"/>
    <mergeCell ref="L707:L712"/>
    <mergeCell ref="M707:M712"/>
    <mergeCell ref="N707:N712"/>
    <mergeCell ref="S1591:S1596"/>
    <mergeCell ref="A673:S673"/>
    <mergeCell ref="A674:A680"/>
    <mergeCell ref="B674:S674"/>
    <mergeCell ref="B675:B680"/>
    <mergeCell ref="C675:I675"/>
    <mergeCell ref="J675:J680"/>
    <mergeCell ref="K675:K680"/>
    <mergeCell ref="L675:L680"/>
    <mergeCell ref="M675:M680"/>
    <mergeCell ref="N675:N680"/>
    <mergeCell ref="O675:O680"/>
    <mergeCell ref="P675:P680"/>
    <mergeCell ref="Q675:Q680"/>
    <mergeCell ref="R675:R680"/>
    <mergeCell ref="S675:S680"/>
    <mergeCell ref="B1134:C1134"/>
    <mergeCell ref="B1135:C1135"/>
    <mergeCell ref="A1573:S1573"/>
    <mergeCell ref="A1574:A1580"/>
    <mergeCell ref="B1574:S1574"/>
    <mergeCell ref="B1575:B1580"/>
    <mergeCell ref="C1575:I1575"/>
    <mergeCell ref="J1575:J1580"/>
    <mergeCell ref="O707:O712"/>
    <mergeCell ref="P707:P712"/>
    <mergeCell ref="Q707:Q712"/>
    <mergeCell ref="N1583:N1588"/>
    <mergeCell ref="O1583:O1588"/>
    <mergeCell ref="P1583:P1588"/>
    <mergeCell ref="Q1583:Q1588"/>
    <mergeCell ref="R1583:R1588"/>
    <mergeCell ref="S1583:S1588"/>
    <mergeCell ref="A1557:S1557"/>
    <mergeCell ref="A1558:A1564"/>
    <mergeCell ref="B1558:S1558"/>
    <mergeCell ref="B1559:B1564"/>
    <mergeCell ref="C1559:I1559"/>
    <mergeCell ref="J1559:J1564"/>
    <mergeCell ref="K1559:K1564"/>
    <mergeCell ref="L1559:L1564"/>
    <mergeCell ref="M1559:M1564"/>
    <mergeCell ref="N1559:N1564"/>
    <mergeCell ref="O1559:O1564"/>
    <mergeCell ref="P1559:P1564"/>
    <mergeCell ref="Q1559:Q1564"/>
    <mergeCell ref="R1559:R1564"/>
    <mergeCell ref="S1559:S1564"/>
    <mergeCell ref="A1565:S1565"/>
    <mergeCell ref="A1566:A1572"/>
    <mergeCell ref="B1566:S1566"/>
    <mergeCell ref="B1567:B1572"/>
    <mergeCell ref="C1567:I1567"/>
    <mergeCell ref="J1567:J1572"/>
    <mergeCell ref="K1567:K1572"/>
    <mergeCell ref="L1567:L1572"/>
    <mergeCell ref="M1567:M1572"/>
    <mergeCell ref="N1567:N1572"/>
    <mergeCell ref="O1567:O1572"/>
    <mergeCell ref="P1567:P1572"/>
    <mergeCell ref="Q1567:Q1572"/>
    <mergeCell ref="R1567:R1572"/>
    <mergeCell ref="S1567:S1572"/>
    <mergeCell ref="A1541:S1541"/>
    <mergeCell ref="A1542:A1548"/>
    <mergeCell ref="B1542:S1542"/>
    <mergeCell ref="B1543:B1548"/>
    <mergeCell ref="C1543:I1543"/>
    <mergeCell ref="J1543:J1548"/>
    <mergeCell ref="K1543:K1548"/>
    <mergeCell ref="L1543:L1548"/>
    <mergeCell ref="M1543:M1548"/>
    <mergeCell ref="N1543:N1548"/>
    <mergeCell ref="O1543:O1548"/>
    <mergeCell ref="P1543:P1548"/>
    <mergeCell ref="Q1543:Q1548"/>
    <mergeCell ref="R1543:R1548"/>
    <mergeCell ref="S1543:S1548"/>
    <mergeCell ref="A1549:S1549"/>
    <mergeCell ref="A1550:A1556"/>
    <mergeCell ref="B1550:S1550"/>
    <mergeCell ref="B1551:B1556"/>
    <mergeCell ref="C1551:I1551"/>
    <mergeCell ref="J1551:J1556"/>
    <mergeCell ref="K1551:K1556"/>
    <mergeCell ref="L1551:L1556"/>
    <mergeCell ref="M1551:M1556"/>
    <mergeCell ref="N1551:N1556"/>
    <mergeCell ref="O1551:O1556"/>
    <mergeCell ref="P1551:P1556"/>
    <mergeCell ref="Q1551:Q1556"/>
    <mergeCell ref="R1551:R1556"/>
    <mergeCell ref="S1551:S1556"/>
    <mergeCell ref="A1525:S1525"/>
    <mergeCell ref="A1526:A1532"/>
    <mergeCell ref="B1526:S1526"/>
    <mergeCell ref="B1527:B1532"/>
    <mergeCell ref="C1527:I1527"/>
    <mergeCell ref="J1527:J1532"/>
    <mergeCell ref="K1527:K1532"/>
    <mergeCell ref="L1527:L1532"/>
    <mergeCell ref="M1527:M1532"/>
    <mergeCell ref="N1527:N1532"/>
    <mergeCell ref="O1527:O1532"/>
    <mergeCell ref="P1527:P1532"/>
    <mergeCell ref="Q1527:Q1532"/>
    <mergeCell ref="R1527:R1532"/>
    <mergeCell ref="S1527:S1532"/>
    <mergeCell ref="A1533:S1533"/>
    <mergeCell ref="A1534:A1540"/>
    <mergeCell ref="B1534:S1534"/>
    <mergeCell ref="B1535:B1540"/>
    <mergeCell ref="C1535:I1535"/>
    <mergeCell ref="J1535:J1540"/>
    <mergeCell ref="K1535:K1540"/>
    <mergeCell ref="L1535:L1540"/>
    <mergeCell ref="M1535:M1540"/>
    <mergeCell ref="N1535:N1540"/>
    <mergeCell ref="O1535:O1540"/>
    <mergeCell ref="P1535:P1540"/>
    <mergeCell ref="Q1535:Q1540"/>
    <mergeCell ref="R1535:R1540"/>
    <mergeCell ref="S1535:S1540"/>
    <mergeCell ref="A1509:S1509"/>
    <mergeCell ref="A1510:A1516"/>
    <mergeCell ref="B1510:S1510"/>
    <mergeCell ref="B1511:B1516"/>
    <mergeCell ref="C1511:I1511"/>
    <mergeCell ref="J1511:J1516"/>
    <mergeCell ref="K1511:K1516"/>
    <mergeCell ref="L1511:L1516"/>
    <mergeCell ref="M1511:M1516"/>
    <mergeCell ref="N1511:N1516"/>
    <mergeCell ref="O1511:O1516"/>
    <mergeCell ref="P1511:P1516"/>
    <mergeCell ref="Q1511:Q1516"/>
    <mergeCell ref="R1511:R1516"/>
    <mergeCell ref="S1511:S1516"/>
    <mergeCell ref="A1517:S1517"/>
    <mergeCell ref="A1518:A1524"/>
    <mergeCell ref="B1518:S1518"/>
    <mergeCell ref="B1519:B1524"/>
    <mergeCell ref="C1519:I1519"/>
    <mergeCell ref="J1519:J1524"/>
    <mergeCell ref="K1519:K1524"/>
    <mergeCell ref="L1519:L1524"/>
    <mergeCell ref="M1519:M1524"/>
    <mergeCell ref="N1519:N1524"/>
    <mergeCell ref="O1519:O1524"/>
    <mergeCell ref="P1519:P1524"/>
    <mergeCell ref="Q1519:Q1524"/>
    <mergeCell ref="R1519:R1524"/>
    <mergeCell ref="S1519:S1524"/>
    <mergeCell ref="A1493:S1493"/>
    <mergeCell ref="A1494:A1500"/>
    <mergeCell ref="B1494:S1494"/>
    <mergeCell ref="B1495:B1500"/>
    <mergeCell ref="C1495:I1495"/>
    <mergeCell ref="J1495:J1500"/>
    <mergeCell ref="K1495:K1500"/>
    <mergeCell ref="L1495:L1500"/>
    <mergeCell ref="M1495:M1500"/>
    <mergeCell ref="N1495:N1500"/>
    <mergeCell ref="O1495:O1500"/>
    <mergeCell ref="P1495:P1500"/>
    <mergeCell ref="Q1495:Q1500"/>
    <mergeCell ref="R1495:R1500"/>
    <mergeCell ref="S1495:S1500"/>
    <mergeCell ref="A1501:S1501"/>
    <mergeCell ref="A1502:A1508"/>
    <mergeCell ref="B1502:S1502"/>
    <mergeCell ref="B1503:B1508"/>
    <mergeCell ref="C1503:I1503"/>
    <mergeCell ref="J1503:J1508"/>
    <mergeCell ref="K1503:K1508"/>
    <mergeCell ref="L1503:L1508"/>
    <mergeCell ref="M1503:M1508"/>
    <mergeCell ref="N1503:N1508"/>
    <mergeCell ref="O1503:O1508"/>
    <mergeCell ref="P1503:P1508"/>
    <mergeCell ref="Q1503:Q1508"/>
    <mergeCell ref="R1503:R1508"/>
    <mergeCell ref="S1503:S1508"/>
    <mergeCell ref="A1477:S1477"/>
    <mergeCell ref="A1478:A1484"/>
    <mergeCell ref="B1478:S1478"/>
    <mergeCell ref="B1479:B1484"/>
    <mergeCell ref="C1479:I1479"/>
    <mergeCell ref="J1479:J1484"/>
    <mergeCell ref="K1479:K1484"/>
    <mergeCell ref="L1479:L1484"/>
    <mergeCell ref="M1479:M1484"/>
    <mergeCell ref="N1479:N1484"/>
    <mergeCell ref="O1479:O1484"/>
    <mergeCell ref="P1479:P1484"/>
    <mergeCell ref="Q1479:Q1484"/>
    <mergeCell ref="R1479:R1484"/>
    <mergeCell ref="S1479:S1484"/>
    <mergeCell ref="A1485:S1485"/>
    <mergeCell ref="A1486:A1492"/>
    <mergeCell ref="B1486:S1486"/>
    <mergeCell ref="B1487:B1492"/>
    <mergeCell ref="C1487:I1487"/>
    <mergeCell ref="J1487:J1492"/>
    <mergeCell ref="K1487:K1492"/>
    <mergeCell ref="L1487:L1492"/>
    <mergeCell ref="M1487:M1492"/>
    <mergeCell ref="N1487:N1492"/>
    <mergeCell ref="O1487:O1492"/>
    <mergeCell ref="P1487:P1492"/>
    <mergeCell ref="Q1487:Q1492"/>
    <mergeCell ref="R1487:R1492"/>
    <mergeCell ref="S1487:S1492"/>
    <mergeCell ref="A1461:S1461"/>
    <mergeCell ref="A1462:A1468"/>
    <mergeCell ref="B1462:S1462"/>
    <mergeCell ref="B1463:B1468"/>
    <mergeCell ref="C1463:I1463"/>
    <mergeCell ref="J1463:J1468"/>
    <mergeCell ref="K1463:K1468"/>
    <mergeCell ref="L1463:L1468"/>
    <mergeCell ref="M1463:M1468"/>
    <mergeCell ref="N1463:N1468"/>
    <mergeCell ref="O1463:O1468"/>
    <mergeCell ref="P1463:P1468"/>
    <mergeCell ref="Q1463:Q1468"/>
    <mergeCell ref="R1463:R1468"/>
    <mergeCell ref="S1463:S1468"/>
    <mergeCell ref="A1469:S1469"/>
    <mergeCell ref="A1470:A1476"/>
    <mergeCell ref="B1470:S1470"/>
    <mergeCell ref="B1471:B1476"/>
    <mergeCell ref="C1471:I1471"/>
    <mergeCell ref="J1471:J1476"/>
    <mergeCell ref="K1471:K1476"/>
    <mergeCell ref="L1471:L1476"/>
    <mergeCell ref="M1471:M1476"/>
    <mergeCell ref="N1471:N1476"/>
    <mergeCell ref="O1471:O1476"/>
    <mergeCell ref="P1471:P1476"/>
    <mergeCell ref="Q1471:Q1476"/>
    <mergeCell ref="R1471:R1476"/>
    <mergeCell ref="S1471:S1476"/>
    <mergeCell ref="A1445:S1445"/>
    <mergeCell ref="A1446:A1452"/>
    <mergeCell ref="B1446:S1446"/>
    <mergeCell ref="B1447:B1452"/>
    <mergeCell ref="C1447:I1447"/>
    <mergeCell ref="J1447:J1452"/>
    <mergeCell ref="K1447:K1452"/>
    <mergeCell ref="L1447:L1452"/>
    <mergeCell ref="M1447:M1452"/>
    <mergeCell ref="N1447:N1452"/>
    <mergeCell ref="O1447:O1452"/>
    <mergeCell ref="P1447:P1452"/>
    <mergeCell ref="Q1447:Q1452"/>
    <mergeCell ref="R1447:R1452"/>
    <mergeCell ref="S1447:S1452"/>
    <mergeCell ref="A1453:S1453"/>
    <mergeCell ref="A1454:A1460"/>
    <mergeCell ref="B1454:S1454"/>
    <mergeCell ref="B1455:B1460"/>
    <mergeCell ref="C1455:I1455"/>
    <mergeCell ref="J1455:J1460"/>
    <mergeCell ref="K1455:K1460"/>
    <mergeCell ref="L1455:L1460"/>
    <mergeCell ref="M1455:M1460"/>
    <mergeCell ref="N1455:N1460"/>
    <mergeCell ref="O1455:O1460"/>
    <mergeCell ref="P1455:P1460"/>
    <mergeCell ref="Q1455:Q1460"/>
    <mergeCell ref="R1455:R1460"/>
    <mergeCell ref="S1455:S1460"/>
    <mergeCell ref="A1429:S1429"/>
    <mergeCell ref="A1430:A1436"/>
    <mergeCell ref="B1430:S1430"/>
    <mergeCell ref="B1431:B1436"/>
    <mergeCell ref="C1431:I1431"/>
    <mergeCell ref="J1431:J1436"/>
    <mergeCell ref="K1431:K1436"/>
    <mergeCell ref="L1431:L1436"/>
    <mergeCell ref="M1431:M1436"/>
    <mergeCell ref="N1431:N1436"/>
    <mergeCell ref="O1431:O1436"/>
    <mergeCell ref="P1431:P1436"/>
    <mergeCell ref="Q1431:Q1436"/>
    <mergeCell ref="R1431:R1436"/>
    <mergeCell ref="S1431:S1436"/>
    <mergeCell ref="A1437:S1437"/>
    <mergeCell ref="A1438:A1444"/>
    <mergeCell ref="B1438:S1438"/>
    <mergeCell ref="B1439:B1444"/>
    <mergeCell ref="C1439:I1439"/>
    <mergeCell ref="J1439:J1444"/>
    <mergeCell ref="K1439:K1444"/>
    <mergeCell ref="L1439:L1444"/>
    <mergeCell ref="M1439:M1444"/>
    <mergeCell ref="N1439:N1444"/>
    <mergeCell ref="O1439:O1444"/>
    <mergeCell ref="P1439:P1444"/>
    <mergeCell ref="Q1439:Q1444"/>
    <mergeCell ref="R1439:R1444"/>
    <mergeCell ref="S1439:S1444"/>
    <mergeCell ref="A1413:S1413"/>
    <mergeCell ref="A1414:A1420"/>
    <mergeCell ref="B1414:S1414"/>
    <mergeCell ref="B1415:B1420"/>
    <mergeCell ref="C1415:I1415"/>
    <mergeCell ref="J1415:J1420"/>
    <mergeCell ref="K1415:K1420"/>
    <mergeCell ref="L1415:L1420"/>
    <mergeCell ref="M1415:M1420"/>
    <mergeCell ref="N1415:N1420"/>
    <mergeCell ref="O1415:O1420"/>
    <mergeCell ref="P1415:P1420"/>
    <mergeCell ref="Q1415:Q1420"/>
    <mergeCell ref="R1415:R1420"/>
    <mergeCell ref="S1415:S1420"/>
    <mergeCell ref="A1421:S1421"/>
    <mergeCell ref="A1422:A1428"/>
    <mergeCell ref="B1422:S1422"/>
    <mergeCell ref="B1423:B1428"/>
    <mergeCell ref="C1423:I1423"/>
    <mergeCell ref="J1423:J1428"/>
    <mergeCell ref="K1423:K1428"/>
    <mergeCell ref="L1423:L1428"/>
    <mergeCell ref="M1423:M1428"/>
    <mergeCell ref="N1423:N1428"/>
    <mergeCell ref="O1423:O1428"/>
    <mergeCell ref="P1423:P1428"/>
    <mergeCell ref="Q1423:Q1428"/>
    <mergeCell ref="R1423:R1428"/>
    <mergeCell ref="S1423:S1428"/>
    <mergeCell ref="A1397:S1397"/>
    <mergeCell ref="A1398:A1404"/>
    <mergeCell ref="B1398:S1398"/>
    <mergeCell ref="B1399:B1404"/>
    <mergeCell ref="C1399:I1399"/>
    <mergeCell ref="J1399:J1404"/>
    <mergeCell ref="K1399:K1404"/>
    <mergeCell ref="L1399:L1404"/>
    <mergeCell ref="M1399:M1404"/>
    <mergeCell ref="N1399:N1404"/>
    <mergeCell ref="O1399:O1404"/>
    <mergeCell ref="P1399:P1404"/>
    <mergeCell ref="Q1399:Q1404"/>
    <mergeCell ref="R1399:R1404"/>
    <mergeCell ref="S1399:S1404"/>
    <mergeCell ref="A1405:S1405"/>
    <mergeCell ref="A1406:A1412"/>
    <mergeCell ref="B1406:S1406"/>
    <mergeCell ref="B1407:B1412"/>
    <mergeCell ref="C1407:I1407"/>
    <mergeCell ref="J1407:J1412"/>
    <mergeCell ref="K1407:K1412"/>
    <mergeCell ref="L1407:L1412"/>
    <mergeCell ref="M1407:M1412"/>
    <mergeCell ref="N1407:N1412"/>
    <mergeCell ref="O1407:O1412"/>
    <mergeCell ref="P1407:P1412"/>
    <mergeCell ref="Q1407:Q1412"/>
    <mergeCell ref="R1407:R1412"/>
    <mergeCell ref="S1407:S1412"/>
    <mergeCell ref="B1375:B1380"/>
    <mergeCell ref="C1375:I1375"/>
    <mergeCell ref="J1375:J1380"/>
    <mergeCell ref="K1375:K1380"/>
    <mergeCell ref="L1375:L1380"/>
    <mergeCell ref="M1375:M1380"/>
    <mergeCell ref="N1375:N1380"/>
    <mergeCell ref="O1375:O1380"/>
    <mergeCell ref="P1375:P1380"/>
    <mergeCell ref="Q1375:Q1380"/>
    <mergeCell ref="R1375:R1380"/>
    <mergeCell ref="S1375:S1380"/>
    <mergeCell ref="A1381:S1381"/>
    <mergeCell ref="A1382:A1388"/>
    <mergeCell ref="B1382:S1382"/>
    <mergeCell ref="B1383:B1388"/>
    <mergeCell ref="C1383:I1383"/>
    <mergeCell ref="J1383:J1388"/>
    <mergeCell ref="K1383:K1388"/>
    <mergeCell ref="L1383:L1388"/>
    <mergeCell ref="M1383:M1388"/>
    <mergeCell ref="N1383:N1388"/>
    <mergeCell ref="O1383:O1388"/>
    <mergeCell ref="P1383:P1388"/>
    <mergeCell ref="Q1383:Q1388"/>
    <mergeCell ref="R1383:R1388"/>
    <mergeCell ref="S1383:S1388"/>
    <mergeCell ref="A1357:S1357"/>
    <mergeCell ref="A1358:A1364"/>
    <mergeCell ref="B1358:S1358"/>
    <mergeCell ref="B1359:B1364"/>
    <mergeCell ref="C1359:I1359"/>
    <mergeCell ref="J1359:J1364"/>
    <mergeCell ref="K1359:K1364"/>
    <mergeCell ref="L1359:L1364"/>
    <mergeCell ref="M1359:M1364"/>
    <mergeCell ref="N1359:N1364"/>
    <mergeCell ref="O1359:O1364"/>
    <mergeCell ref="P1359:P1364"/>
    <mergeCell ref="Q1359:Q1364"/>
    <mergeCell ref="R1359:R1364"/>
    <mergeCell ref="S1359:S1364"/>
    <mergeCell ref="A1365:S1365"/>
    <mergeCell ref="A1366:A1372"/>
    <mergeCell ref="B1366:S1366"/>
    <mergeCell ref="B1367:B1372"/>
    <mergeCell ref="C1367:I1367"/>
    <mergeCell ref="J1367:J1372"/>
    <mergeCell ref="K1367:K1372"/>
    <mergeCell ref="L1367:L1372"/>
    <mergeCell ref="M1367:M1372"/>
    <mergeCell ref="N1367:N1372"/>
    <mergeCell ref="O1367:O1372"/>
    <mergeCell ref="P1367:P1372"/>
    <mergeCell ref="Q1367:Q1372"/>
    <mergeCell ref="R1367:R1372"/>
    <mergeCell ref="S1367:S1372"/>
    <mergeCell ref="A1341:S1341"/>
    <mergeCell ref="A1342:A1348"/>
    <mergeCell ref="B1342:S1342"/>
    <mergeCell ref="B1343:B1348"/>
    <mergeCell ref="C1343:I1343"/>
    <mergeCell ref="J1343:J1348"/>
    <mergeCell ref="K1343:K1348"/>
    <mergeCell ref="L1343:L1348"/>
    <mergeCell ref="M1343:M1348"/>
    <mergeCell ref="N1343:N1348"/>
    <mergeCell ref="O1343:O1348"/>
    <mergeCell ref="P1343:P1348"/>
    <mergeCell ref="Q1343:Q1348"/>
    <mergeCell ref="R1343:R1348"/>
    <mergeCell ref="S1343:S1348"/>
    <mergeCell ref="A1349:S1349"/>
    <mergeCell ref="A1350:A1356"/>
    <mergeCell ref="B1350:S1350"/>
    <mergeCell ref="B1351:B1356"/>
    <mergeCell ref="C1351:I1351"/>
    <mergeCell ref="J1351:J1356"/>
    <mergeCell ref="K1351:K1356"/>
    <mergeCell ref="L1351:L1356"/>
    <mergeCell ref="M1351:M1356"/>
    <mergeCell ref="N1351:N1356"/>
    <mergeCell ref="O1351:O1356"/>
    <mergeCell ref="P1351:P1356"/>
    <mergeCell ref="Q1351:Q1356"/>
    <mergeCell ref="R1351:R1356"/>
    <mergeCell ref="S1351:S1356"/>
    <mergeCell ref="A1325:S1325"/>
    <mergeCell ref="A1326:A1332"/>
    <mergeCell ref="B1326:S1326"/>
    <mergeCell ref="B1327:B1332"/>
    <mergeCell ref="C1327:I1327"/>
    <mergeCell ref="J1327:J1332"/>
    <mergeCell ref="K1327:K1332"/>
    <mergeCell ref="L1327:L1332"/>
    <mergeCell ref="M1327:M1332"/>
    <mergeCell ref="N1327:N1332"/>
    <mergeCell ref="O1327:O1332"/>
    <mergeCell ref="P1327:P1332"/>
    <mergeCell ref="Q1327:Q1332"/>
    <mergeCell ref="R1327:R1332"/>
    <mergeCell ref="S1327:S1332"/>
    <mergeCell ref="A1333:S1333"/>
    <mergeCell ref="A1334:A1340"/>
    <mergeCell ref="B1334:S1334"/>
    <mergeCell ref="B1335:B1340"/>
    <mergeCell ref="C1335:I1335"/>
    <mergeCell ref="J1335:J1340"/>
    <mergeCell ref="K1335:K1340"/>
    <mergeCell ref="L1335:L1340"/>
    <mergeCell ref="M1335:M1340"/>
    <mergeCell ref="N1335:N1340"/>
    <mergeCell ref="O1335:O1340"/>
    <mergeCell ref="P1335:P1340"/>
    <mergeCell ref="Q1335:Q1340"/>
    <mergeCell ref="R1335:R1340"/>
    <mergeCell ref="S1335:S1340"/>
    <mergeCell ref="A1309:S1309"/>
    <mergeCell ref="A1310:A1316"/>
    <mergeCell ref="B1310:S1310"/>
    <mergeCell ref="B1311:B1316"/>
    <mergeCell ref="C1311:I1311"/>
    <mergeCell ref="J1311:J1316"/>
    <mergeCell ref="K1311:K1316"/>
    <mergeCell ref="L1311:L1316"/>
    <mergeCell ref="M1311:M1316"/>
    <mergeCell ref="N1311:N1316"/>
    <mergeCell ref="O1311:O1316"/>
    <mergeCell ref="P1311:P1316"/>
    <mergeCell ref="Q1311:Q1316"/>
    <mergeCell ref="R1311:R1316"/>
    <mergeCell ref="S1311:S1316"/>
    <mergeCell ref="A1317:S1317"/>
    <mergeCell ref="A1318:A1324"/>
    <mergeCell ref="B1318:S1318"/>
    <mergeCell ref="B1319:B1324"/>
    <mergeCell ref="C1319:I1319"/>
    <mergeCell ref="J1319:J1324"/>
    <mergeCell ref="K1319:K1324"/>
    <mergeCell ref="L1319:L1324"/>
    <mergeCell ref="M1319:M1324"/>
    <mergeCell ref="N1319:N1324"/>
    <mergeCell ref="O1319:O1324"/>
    <mergeCell ref="P1319:P1324"/>
    <mergeCell ref="Q1319:Q1324"/>
    <mergeCell ref="R1319:R1324"/>
    <mergeCell ref="S1319:S1324"/>
    <mergeCell ref="A1293:S1293"/>
    <mergeCell ref="A1294:A1300"/>
    <mergeCell ref="B1294:S1294"/>
    <mergeCell ref="B1295:B1300"/>
    <mergeCell ref="C1295:I1295"/>
    <mergeCell ref="J1295:J1300"/>
    <mergeCell ref="K1295:K1300"/>
    <mergeCell ref="L1295:L1300"/>
    <mergeCell ref="M1295:M1300"/>
    <mergeCell ref="N1295:N1300"/>
    <mergeCell ref="O1295:O1300"/>
    <mergeCell ref="P1295:P1300"/>
    <mergeCell ref="Q1295:Q1300"/>
    <mergeCell ref="R1295:R1300"/>
    <mergeCell ref="S1295:S1300"/>
    <mergeCell ref="A1301:S1301"/>
    <mergeCell ref="A1302:A1308"/>
    <mergeCell ref="B1302:S1302"/>
    <mergeCell ref="B1303:B1308"/>
    <mergeCell ref="C1303:I1303"/>
    <mergeCell ref="J1303:J1308"/>
    <mergeCell ref="K1303:K1308"/>
    <mergeCell ref="L1303:L1308"/>
    <mergeCell ref="M1303:M1308"/>
    <mergeCell ref="N1303:N1308"/>
    <mergeCell ref="O1303:O1308"/>
    <mergeCell ref="P1303:P1308"/>
    <mergeCell ref="Q1303:Q1308"/>
    <mergeCell ref="R1303:R1308"/>
    <mergeCell ref="S1303:S1308"/>
    <mergeCell ref="A1277:S1277"/>
    <mergeCell ref="A1278:A1284"/>
    <mergeCell ref="B1278:S1278"/>
    <mergeCell ref="B1279:B1284"/>
    <mergeCell ref="C1279:I1279"/>
    <mergeCell ref="J1279:J1284"/>
    <mergeCell ref="K1279:K1284"/>
    <mergeCell ref="L1279:L1284"/>
    <mergeCell ref="M1279:M1284"/>
    <mergeCell ref="N1279:N1284"/>
    <mergeCell ref="O1279:O1284"/>
    <mergeCell ref="P1279:P1284"/>
    <mergeCell ref="Q1279:Q1284"/>
    <mergeCell ref="R1279:R1284"/>
    <mergeCell ref="S1279:S1284"/>
    <mergeCell ref="A1285:S1285"/>
    <mergeCell ref="A1286:A1292"/>
    <mergeCell ref="B1286:S1286"/>
    <mergeCell ref="B1287:B1292"/>
    <mergeCell ref="C1287:I1287"/>
    <mergeCell ref="J1287:J1292"/>
    <mergeCell ref="K1287:K1292"/>
    <mergeCell ref="L1287:L1292"/>
    <mergeCell ref="M1287:M1292"/>
    <mergeCell ref="N1287:N1292"/>
    <mergeCell ref="O1287:O1292"/>
    <mergeCell ref="P1287:P1292"/>
    <mergeCell ref="Q1287:Q1292"/>
    <mergeCell ref="R1287:R1292"/>
    <mergeCell ref="S1287:S1292"/>
    <mergeCell ref="A1269:S1269"/>
    <mergeCell ref="A1270:A1276"/>
    <mergeCell ref="B1270:S1270"/>
    <mergeCell ref="B1271:B1276"/>
    <mergeCell ref="C1271:I1271"/>
    <mergeCell ref="J1271:J1276"/>
    <mergeCell ref="K1271:K1276"/>
    <mergeCell ref="L1271:L1276"/>
    <mergeCell ref="M1271:M1276"/>
    <mergeCell ref="N1271:N1276"/>
    <mergeCell ref="O1271:O1276"/>
    <mergeCell ref="P1271:P1276"/>
    <mergeCell ref="Q1271:Q1276"/>
    <mergeCell ref="R1271:R1276"/>
    <mergeCell ref="S1271:S1276"/>
    <mergeCell ref="B1268:C1268"/>
    <mergeCell ref="A1263:A1268"/>
    <mergeCell ref="B1263:S1263"/>
    <mergeCell ref="B1264:C1264"/>
    <mergeCell ref="B1265:C1265"/>
    <mergeCell ref="B1266:C1266"/>
    <mergeCell ref="B1267:C1267"/>
    <mergeCell ref="A355:S355"/>
    <mergeCell ref="A356:A362"/>
    <mergeCell ref="B356:S356"/>
    <mergeCell ref="B357:B362"/>
    <mergeCell ref="C357:I357"/>
    <mergeCell ref="J357:J362"/>
    <mergeCell ref="K357:K362"/>
    <mergeCell ref="L357:L362"/>
    <mergeCell ref="M357:M362"/>
    <mergeCell ref="N357:N362"/>
    <mergeCell ref="O357:O362"/>
    <mergeCell ref="P357:P362"/>
    <mergeCell ref="Q357:Q362"/>
    <mergeCell ref="R357:R362"/>
    <mergeCell ref="S357:S362"/>
    <mergeCell ref="A363:S363"/>
    <mergeCell ref="A364:A370"/>
    <mergeCell ref="B364:S364"/>
    <mergeCell ref="B365:B370"/>
    <mergeCell ref="C365:I365"/>
    <mergeCell ref="J365:J370"/>
    <mergeCell ref="K365:K370"/>
    <mergeCell ref="L365:L370"/>
    <mergeCell ref="M365:M370"/>
    <mergeCell ref="N365:N370"/>
    <mergeCell ref="O365:O370"/>
    <mergeCell ref="P365:P370"/>
    <mergeCell ref="Q365:Q370"/>
    <mergeCell ref="R365:R370"/>
    <mergeCell ref="S365:S370"/>
    <mergeCell ref="M341:M346"/>
    <mergeCell ref="N341:N346"/>
    <mergeCell ref="O341:O346"/>
    <mergeCell ref="P341:P346"/>
    <mergeCell ref="Q341:Q346"/>
    <mergeCell ref="R341:R346"/>
    <mergeCell ref="S341:S346"/>
    <mergeCell ref="A347:S347"/>
    <mergeCell ref="A348:A354"/>
    <mergeCell ref="B348:S348"/>
    <mergeCell ref="B349:B354"/>
    <mergeCell ref="C349:I349"/>
    <mergeCell ref="J349:J354"/>
    <mergeCell ref="K349:K354"/>
    <mergeCell ref="L349:L354"/>
    <mergeCell ref="M349:M354"/>
    <mergeCell ref="N349:N354"/>
    <mergeCell ref="O349:O354"/>
    <mergeCell ref="P349:P354"/>
    <mergeCell ref="Q349:Q354"/>
    <mergeCell ref="R349:R354"/>
    <mergeCell ref="S349:S354"/>
    <mergeCell ref="A143:S143"/>
    <mergeCell ref="A144:A150"/>
    <mergeCell ref="B144:S144"/>
    <mergeCell ref="B145:B150"/>
    <mergeCell ref="C145:I145"/>
    <mergeCell ref="J145:J150"/>
    <mergeCell ref="K145:K150"/>
    <mergeCell ref="L145:L150"/>
    <mergeCell ref="M145:M150"/>
    <mergeCell ref="N145:N150"/>
    <mergeCell ref="O145:O150"/>
    <mergeCell ref="P145:P150"/>
    <mergeCell ref="Q145:Q150"/>
    <mergeCell ref="R145:R150"/>
    <mergeCell ref="S145:S150"/>
    <mergeCell ref="A183:S183"/>
    <mergeCell ref="A184:A190"/>
    <mergeCell ref="B184:S184"/>
    <mergeCell ref="B185:B190"/>
    <mergeCell ref="C185:I185"/>
    <mergeCell ref="J185:J190"/>
    <mergeCell ref="K185:K190"/>
    <mergeCell ref="L185:L190"/>
    <mergeCell ref="M185:M190"/>
    <mergeCell ref="N185:N190"/>
    <mergeCell ref="O185:O190"/>
    <mergeCell ref="P185:P190"/>
    <mergeCell ref="Q185:Q190"/>
    <mergeCell ref="R185:R190"/>
    <mergeCell ref="S185:S190"/>
    <mergeCell ref="B176:S176"/>
    <mergeCell ref="B177:B182"/>
    <mergeCell ref="A167:S167"/>
    <mergeCell ref="A168:A174"/>
    <mergeCell ref="B168:S168"/>
    <mergeCell ref="B169:B174"/>
    <mergeCell ref="C169:I169"/>
    <mergeCell ref="J169:J174"/>
    <mergeCell ref="K169:K174"/>
    <mergeCell ref="L169:L174"/>
    <mergeCell ref="M169:M174"/>
    <mergeCell ref="N169:N174"/>
    <mergeCell ref="O169:O174"/>
    <mergeCell ref="P169:P174"/>
    <mergeCell ref="Q169:Q174"/>
    <mergeCell ref="R169:R174"/>
    <mergeCell ref="S169:S174"/>
    <mergeCell ref="A175:S175"/>
    <mergeCell ref="A176:A182"/>
    <mergeCell ref="M177:M182"/>
    <mergeCell ref="N177:N182"/>
    <mergeCell ref="O177:O182"/>
    <mergeCell ref="P177:P182"/>
    <mergeCell ref="Q177:Q182"/>
    <mergeCell ref="R177:R182"/>
    <mergeCell ref="A428:A434"/>
    <mergeCell ref="B428:S428"/>
    <mergeCell ref="B429:B434"/>
    <mergeCell ref="C429:I429"/>
    <mergeCell ref="J429:J434"/>
    <mergeCell ref="K429:K434"/>
    <mergeCell ref="L429:L434"/>
    <mergeCell ref="M429:M434"/>
    <mergeCell ref="N429:N434"/>
    <mergeCell ref="O429:O434"/>
    <mergeCell ref="P429:P434"/>
    <mergeCell ref="Q429:Q434"/>
    <mergeCell ref="R429:R434"/>
    <mergeCell ref="S429:S434"/>
    <mergeCell ref="A331:S331"/>
    <mergeCell ref="A332:A338"/>
    <mergeCell ref="B332:S332"/>
    <mergeCell ref="B333:B338"/>
    <mergeCell ref="K333:K338"/>
    <mergeCell ref="L333:L338"/>
    <mergeCell ref="M333:M338"/>
    <mergeCell ref="N333:N338"/>
    <mergeCell ref="O333:O338"/>
    <mergeCell ref="P333:P338"/>
    <mergeCell ref="A339:S339"/>
    <mergeCell ref="A340:A346"/>
    <mergeCell ref="B340:S340"/>
    <mergeCell ref="B341:B346"/>
    <mergeCell ref="C341:I341"/>
    <mergeCell ref="J341:J346"/>
    <mergeCell ref="K341:K346"/>
    <mergeCell ref="L341:L346"/>
    <mergeCell ref="A285:S285"/>
    <mergeCell ref="A286:A292"/>
    <mergeCell ref="B286:S286"/>
    <mergeCell ref="B287:B292"/>
    <mergeCell ref="C287:I287"/>
    <mergeCell ref="J287:J292"/>
    <mergeCell ref="K287:K292"/>
    <mergeCell ref="L287:L292"/>
    <mergeCell ref="M287:M292"/>
    <mergeCell ref="R287:R292"/>
    <mergeCell ref="S287:S292"/>
    <mergeCell ref="C177:I177"/>
    <mergeCell ref="J177:J182"/>
    <mergeCell ref="K177:K182"/>
    <mergeCell ref="L177:L182"/>
    <mergeCell ref="S177:S182"/>
    <mergeCell ref="A427:S427"/>
    <mergeCell ref="A191:S191"/>
    <mergeCell ref="A192:A198"/>
    <mergeCell ref="B192:S192"/>
    <mergeCell ref="B193:B198"/>
    <mergeCell ref="C193:I193"/>
    <mergeCell ref="J193:J198"/>
    <mergeCell ref="K193:K198"/>
    <mergeCell ref="L193:L198"/>
    <mergeCell ref="M193:M198"/>
    <mergeCell ref="N193:N198"/>
    <mergeCell ref="O193:O198"/>
    <mergeCell ref="P193:P198"/>
    <mergeCell ref="Q193:Q198"/>
    <mergeCell ref="R193:R198"/>
    <mergeCell ref="S193:S198"/>
    <mergeCell ref="B581:B586"/>
    <mergeCell ref="C581:I581"/>
    <mergeCell ref="J581:J586"/>
    <mergeCell ref="O421:O426"/>
    <mergeCell ref="P421:P426"/>
    <mergeCell ref="Q421:Q426"/>
    <mergeCell ref="C1087:I1087"/>
    <mergeCell ref="J1087:J1092"/>
    <mergeCell ref="K1087:K1092"/>
    <mergeCell ref="L1087:L1092"/>
    <mergeCell ref="M1087:M1092"/>
    <mergeCell ref="N1087:N1092"/>
    <mergeCell ref="O1087:O1092"/>
    <mergeCell ref="P1087:P1092"/>
    <mergeCell ref="Q1087:Q1092"/>
    <mergeCell ref="R1087:R1092"/>
    <mergeCell ref="S1087:S1092"/>
    <mergeCell ref="C421:I421"/>
    <mergeCell ref="J421:J426"/>
    <mergeCell ref="K421:K426"/>
    <mergeCell ref="L421:L426"/>
    <mergeCell ref="M421:M426"/>
    <mergeCell ref="N421:N426"/>
    <mergeCell ref="A689:S689"/>
    <mergeCell ref="A690:A696"/>
    <mergeCell ref="B690:S690"/>
    <mergeCell ref="B691:B696"/>
    <mergeCell ref="C691:I691"/>
    <mergeCell ref="J691:J696"/>
    <mergeCell ref="K691:K696"/>
    <mergeCell ref="L691:L696"/>
    <mergeCell ref="M691:M696"/>
    <mergeCell ref="B668:C668"/>
    <mergeCell ref="B669:C669"/>
    <mergeCell ref="A1255:S1255"/>
    <mergeCell ref="A1256:A1262"/>
    <mergeCell ref="B1256:S1256"/>
    <mergeCell ref="B1257:B1262"/>
    <mergeCell ref="C1257:I1257"/>
    <mergeCell ref="J1257:J1262"/>
    <mergeCell ref="K1257:K1262"/>
    <mergeCell ref="L1257:L1262"/>
    <mergeCell ref="M1257:M1262"/>
    <mergeCell ref="N1257:N1262"/>
    <mergeCell ref="O1257:O1262"/>
    <mergeCell ref="P1257:P1262"/>
    <mergeCell ref="Q1257:Q1262"/>
    <mergeCell ref="R1257:R1262"/>
    <mergeCell ref="S1257:S1262"/>
    <mergeCell ref="A1085:S1085"/>
    <mergeCell ref="A1086:A1092"/>
    <mergeCell ref="B1086:S1086"/>
    <mergeCell ref="B1087:B1092"/>
    <mergeCell ref="N691:N696"/>
    <mergeCell ref="O691:O696"/>
    <mergeCell ref="P691:P696"/>
    <mergeCell ref="M827:M832"/>
    <mergeCell ref="N827:N832"/>
    <mergeCell ref="O827:O832"/>
    <mergeCell ref="P827:P832"/>
    <mergeCell ref="Q827:Q832"/>
    <mergeCell ref="R827:R832"/>
    <mergeCell ref="S827:S832"/>
    <mergeCell ref="A697:S697"/>
    <mergeCell ref="A323:S323"/>
    <mergeCell ref="A324:A330"/>
    <mergeCell ref="B324:S324"/>
    <mergeCell ref="B325:B330"/>
    <mergeCell ref="C325:I325"/>
    <mergeCell ref="J325:J330"/>
    <mergeCell ref="K325:K330"/>
    <mergeCell ref="L325:L330"/>
    <mergeCell ref="M325:M330"/>
    <mergeCell ref="N325:N330"/>
    <mergeCell ref="O325:O330"/>
    <mergeCell ref="P325:P330"/>
    <mergeCell ref="Q325:Q330"/>
    <mergeCell ref="R325:R330"/>
    <mergeCell ref="S325:S330"/>
    <mergeCell ref="Q333:Q338"/>
    <mergeCell ref="R333:R338"/>
    <mergeCell ref="S333:S338"/>
    <mergeCell ref="C333:I333"/>
    <mergeCell ref="J333:J338"/>
    <mergeCell ref="B316:S316"/>
    <mergeCell ref="B317:B322"/>
    <mergeCell ref="C309:I309"/>
    <mergeCell ref="J309:J314"/>
    <mergeCell ref="K309:K314"/>
    <mergeCell ref="Q309:Q314"/>
    <mergeCell ref="R309:R314"/>
    <mergeCell ref="S309:S314"/>
    <mergeCell ref="N287:N292"/>
    <mergeCell ref="O287:O292"/>
    <mergeCell ref="P287:P292"/>
    <mergeCell ref="L309:L314"/>
    <mergeCell ref="M309:M314"/>
    <mergeCell ref="N309:N314"/>
    <mergeCell ref="C317:I317"/>
    <mergeCell ref="J317:J322"/>
    <mergeCell ref="K317:K322"/>
    <mergeCell ref="L317:L322"/>
    <mergeCell ref="M317:M322"/>
    <mergeCell ref="N317:N322"/>
    <mergeCell ref="O317:O322"/>
    <mergeCell ref="P317:P322"/>
    <mergeCell ref="Q317:Q322"/>
    <mergeCell ref="R317:R322"/>
    <mergeCell ref="S317:S322"/>
    <mergeCell ref="B305:C305"/>
    <mergeCell ref="B306:C306"/>
    <mergeCell ref="J295:J300"/>
    <mergeCell ref="K295:K300"/>
    <mergeCell ref="O295:O300"/>
    <mergeCell ref="P295:P300"/>
    <mergeCell ref="Q295:Q300"/>
    <mergeCell ref="A135:S135"/>
    <mergeCell ref="A136:A142"/>
    <mergeCell ref="B136:S136"/>
    <mergeCell ref="B137:B142"/>
    <mergeCell ref="C137:I137"/>
    <mergeCell ref="J137:J142"/>
    <mergeCell ref="K137:K142"/>
    <mergeCell ref="L137:L142"/>
    <mergeCell ref="M137:M142"/>
    <mergeCell ref="N137:N142"/>
    <mergeCell ref="O137:O142"/>
    <mergeCell ref="P137:P142"/>
    <mergeCell ref="Q137:Q142"/>
    <mergeCell ref="R137:R142"/>
    <mergeCell ref="S137:S142"/>
    <mergeCell ref="A307:S307"/>
    <mergeCell ref="A308:A314"/>
    <mergeCell ref="A159:S159"/>
    <mergeCell ref="A160:A166"/>
    <mergeCell ref="B160:S160"/>
    <mergeCell ref="B161:B166"/>
    <mergeCell ref="C161:I161"/>
    <mergeCell ref="J161:J166"/>
    <mergeCell ref="K161:K166"/>
    <mergeCell ref="L161:L166"/>
    <mergeCell ref="M161:M166"/>
    <mergeCell ref="N161:N166"/>
    <mergeCell ref="O161:O166"/>
    <mergeCell ref="P161:P166"/>
    <mergeCell ref="Q161:Q166"/>
    <mergeCell ref="R161:R166"/>
    <mergeCell ref="S161:S166"/>
    <mergeCell ref="Q129:Q134"/>
    <mergeCell ref="R129:R134"/>
    <mergeCell ref="S129:S134"/>
    <mergeCell ref="B670:C670"/>
    <mergeCell ref="B671:C671"/>
    <mergeCell ref="Q691:Q696"/>
    <mergeCell ref="R691:R696"/>
    <mergeCell ref="S691:S696"/>
    <mergeCell ref="R707:R712"/>
    <mergeCell ref="S707:S712"/>
    <mergeCell ref="A681:S681"/>
    <mergeCell ref="A682:A688"/>
    <mergeCell ref="B682:S682"/>
    <mergeCell ref="B683:B688"/>
    <mergeCell ref="C683:I683"/>
    <mergeCell ref="J683:J688"/>
    <mergeCell ref="K683:K688"/>
    <mergeCell ref="L683:L688"/>
    <mergeCell ref="M683:M688"/>
    <mergeCell ref="N683:N688"/>
    <mergeCell ref="O683:O688"/>
    <mergeCell ref="P683:P688"/>
    <mergeCell ref="Q683:Q688"/>
    <mergeCell ref="R683:R688"/>
    <mergeCell ref="S683:S688"/>
    <mergeCell ref="A419:S419"/>
    <mergeCell ref="A420:A426"/>
    <mergeCell ref="B420:S420"/>
    <mergeCell ref="B421:B426"/>
    <mergeCell ref="A579:S579"/>
    <mergeCell ref="A580:A586"/>
    <mergeCell ref="B580:S580"/>
    <mergeCell ref="A1793:C1793"/>
    <mergeCell ref="A1794:C1794"/>
    <mergeCell ref="A111:S111"/>
    <mergeCell ref="A112:A118"/>
    <mergeCell ref="B112:S112"/>
    <mergeCell ref="B113:B118"/>
    <mergeCell ref="C113:I113"/>
    <mergeCell ref="J113:J118"/>
    <mergeCell ref="K113:K118"/>
    <mergeCell ref="L113:L118"/>
    <mergeCell ref="M113:M118"/>
    <mergeCell ref="N113:N118"/>
    <mergeCell ref="O113:O118"/>
    <mergeCell ref="P113:P118"/>
    <mergeCell ref="Q113:Q118"/>
    <mergeCell ref="R113:R118"/>
    <mergeCell ref="S113:S118"/>
    <mergeCell ref="A119:S119"/>
    <mergeCell ref="A120:A126"/>
    <mergeCell ref="B120:S120"/>
    <mergeCell ref="B121:B126"/>
    <mergeCell ref="C121:I121"/>
    <mergeCell ref="J121:J126"/>
    <mergeCell ref="K121:K126"/>
    <mergeCell ref="L121:L126"/>
    <mergeCell ref="M121:M126"/>
    <mergeCell ref="N121:N126"/>
    <mergeCell ref="O121:O126"/>
    <mergeCell ref="P121:P126"/>
    <mergeCell ref="Q121:Q126"/>
    <mergeCell ref="R121:R126"/>
    <mergeCell ref="S121:S126"/>
    <mergeCell ref="Q4:S4"/>
    <mergeCell ref="Q5:S5"/>
    <mergeCell ref="Q6:S6"/>
    <mergeCell ref="A7:S7"/>
    <mergeCell ref="A9:C9"/>
    <mergeCell ref="B11:S11"/>
    <mergeCell ref="A1789:S1789"/>
    <mergeCell ref="A1790:C1790"/>
    <mergeCell ref="A1791:C1791"/>
    <mergeCell ref="A1792:C1792"/>
    <mergeCell ref="B12:C12"/>
    <mergeCell ref="B13:C13"/>
    <mergeCell ref="B14:C14"/>
    <mergeCell ref="A127:S127"/>
    <mergeCell ref="A128:A134"/>
    <mergeCell ref="B128:S128"/>
    <mergeCell ref="B129:B134"/>
    <mergeCell ref="C129:I129"/>
    <mergeCell ref="J129:J134"/>
    <mergeCell ref="K129:K134"/>
    <mergeCell ref="L129:L134"/>
    <mergeCell ref="M129:M134"/>
    <mergeCell ref="N129:N134"/>
    <mergeCell ref="O129:O134"/>
    <mergeCell ref="P129:P134"/>
    <mergeCell ref="L605:L610"/>
    <mergeCell ref="M605:M610"/>
    <mergeCell ref="N605:N610"/>
    <mergeCell ref="O605:O610"/>
    <mergeCell ref="P605:P610"/>
    <mergeCell ref="Q605:Q610"/>
    <mergeCell ref="R605:R610"/>
    <mergeCell ref="A223:S223"/>
    <mergeCell ref="A224:A230"/>
    <mergeCell ref="B224:S224"/>
    <mergeCell ref="B225:B230"/>
    <mergeCell ref="C225:I225"/>
    <mergeCell ref="J225:J230"/>
    <mergeCell ref="K225:K230"/>
    <mergeCell ref="L225:L230"/>
    <mergeCell ref="M225:M230"/>
    <mergeCell ref="N225:N230"/>
    <mergeCell ref="O225:O230"/>
    <mergeCell ref="P225:P230"/>
    <mergeCell ref="Q225:Q230"/>
    <mergeCell ref="R225:R230"/>
    <mergeCell ref="S225:S230"/>
    <mergeCell ref="A231:S231"/>
    <mergeCell ref="A232:A238"/>
    <mergeCell ref="B232:S232"/>
    <mergeCell ref="B233:B238"/>
    <mergeCell ref="C233:I233"/>
    <mergeCell ref="J233:J238"/>
    <mergeCell ref="L233:L238"/>
    <mergeCell ref="M233:M238"/>
    <mergeCell ref="N233:N238"/>
    <mergeCell ref="O233:O238"/>
    <mergeCell ref="P233:P238"/>
    <mergeCell ref="Q233:Q238"/>
    <mergeCell ref="R233:R238"/>
    <mergeCell ref="S233:S238"/>
    <mergeCell ref="A246:A252"/>
    <mergeCell ref="A643:S643"/>
    <mergeCell ref="A644:A650"/>
    <mergeCell ref="B644:S644"/>
    <mergeCell ref="B645:B650"/>
    <mergeCell ref="C645:I645"/>
    <mergeCell ref="J645:J650"/>
    <mergeCell ref="K645:K650"/>
    <mergeCell ref="L645:L650"/>
    <mergeCell ref="M645:M650"/>
    <mergeCell ref="N645:N650"/>
    <mergeCell ref="O645:O650"/>
    <mergeCell ref="P645:P650"/>
    <mergeCell ref="Q645:Q650"/>
    <mergeCell ref="R645:R650"/>
    <mergeCell ref="S645:S650"/>
    <mergeCell ref="K581:K586"/>
    <mergeCell ref="L581:L586"/>
    <mergeCell ref="M581:M586"/>
    <mergeCell ref="N581:N586"/>
    <mergeCell ref="O581:O586"/>
    <mergeCell ref="P581:P586"/>
    <mergeCell ref="Q581:Q586"/>
    <mergeCell ref="R581:R586"/>
    <mergeCell ref="B308:S308"/>
    <mergeCell ref="B309:B314"/>
    <mergeCell ref="O309:O314"/>
    <mergeCell ref="P309:P314"/>
    <mergeCell ref="R421:R426"/>
    <mergeCell ref="S421:S426"/>
    <mergeCell ref="A315:S315"/>
    <mergeCell ref="A316:A322"/>
    <mergeCell ref="A1760:A1766"/>
    <mergeCell ref="B1760:S1760"/>
    <mergeCell ref="B1761:B1766"/>
    <mergeCell ref="C1761:I1761"/>
    <mergeCell ref="J1761:J1766"/>
    <mergeCell ref="K1761:K1766"/>
    <mergeCell ref="L1761:L1766"/>
    <mergeCell ref="M1761:M1766"/>
    <mergeCell ref="N1761:N1766"/>
    <mergeCell ref="O1761:O1766"/>
    <mergeCell ref="P1761:P1766"/>
    <mergeCell ref="Q1761:Q1766"/>
    <mergeCell ref="R1761:R1766"/>
    <mergeCell ref="S1761:S1766"/>
    <mergeCell ref="A1759:S1759"/>
    <mergeCell ref="A253:S253"/>
    <mergeCell ref="A254:A260"/>
    <mergeCell ref="B254:S254"/>
    <mergeCell ref="B255:B260"/>
    <mergeCell ref="C255:I255"/>
    <mergeCell ref="J255:J260"/>
    <mergeCell ref="K255:K260"/>
    <mergeCell ref="L255:L260"/>
    <mergeCell ref="M255:M260"/>
    <mergeCell ref="N255:N260"/>
    <mergeCell ref="O255:O260"/>
    <mergeCell ref="P255:P260"/>
    <mergeCell ref="Q255:Q260"/>
    <mergeCell ref="R255:R260"/>
    <mergeCell ref="S255:S260"/>
    <mergeCell ref="S581:S586"/>
    <mergeCell ref="K605:K610"/>
  </mergeCells>
  <pageMargins left="0.70866141732283472" right="0.70866141732283472" top="0.74803149606299213" bottom="0.74803149606299213" header="0.31496062992125984" footer="0.31496062992125984"/>
  <pageSetup paperSize="9" scale="29" fitToHeight="0" orientation="landscape" r:id="rId1"/>
  <rowBreaks count="22" manualBreakCount="22">
    <brk id="80" max="18" man="1"/>
    <brk id="158" max="18" man="1"/>
    <brk id="244" max="18" man="1"/>
    <brk id="322" max="18" man="1"/>
    <brk id="402" max="18" man="1"/>
    <brk id="482" max="18" man="1"/>
    <brk id="562" max="18" man="1"/>
    <brk id="642" max="18" man="1"/>
    <brk id="712" max="18" man="1"/>
    <brk id="792" max="18" man="1"/>
    <brk id="872" max="18" man="1"/>
    <brk id="952" max="18" man="1"/>
    <brk id="1032" max="18" man="1"/>
    <brk id="1114" max="18" man="1"/>
    <brk id="1192" max="18" man="1"/>
    <brk id="1268" max="18" man="1"/>
    <brk id="1348" max="18" man="1"/>
    <brk id="1428" max="18" man="1"/>
    <brk id="1508" max="18" man="1"/>
    <brk id="1588" max="18" man="1"/>
    <brk id="1666" max="18" man="1"/>
    <brk id="174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07.08.2014</vt:lpstr>
      <vt:lpstr>'07.08.2014'!Заголовки_для_печати</vt:lpstr>
      <vt:lpstr>'07.08.2014'!Область_печати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Сурикова Анна Юрьевна</cp:lastModifiedBy>
  <cp:lastPrinted>2014-08-07T04:52:32Z</cp:lastPrinted>
  <dcterms:created xsi:type="dcterms:W3CDTF">2013-06-03T21:57:32Z</dcterms:created>
  <dcterms:modified xsi:type="dcterms:W3CDTF">2014-08-11T04:10:57Z</dcterms:modified>
</cp:coreProperties>
</file>